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17220" windowHeight="7416" firstSheet="2" activeTab="3"/>
  </bookViews>
  <sheets>
    <sheet name="Closed Loop" sheetId="1" r:id="rId1"/>
    <sheet name="Fuel Tables" sheetId="2" r:id="rId2"/>
    <sheet name="Ignition Timing" sheetId="3" r:id="rId3"/>
    <sheet name="Misc" sheetId="4" r:id="rId4"/>
  </sheets>
  <calcPr calcId="125725"/>
</workbook>
</file>

<file path=xl/calcChain.xml><?xml version="1.0" encoding="utf-8"?>
<calcChain xmlns="http://schemas.openxmlformats.org/spreadsheetml/2006/main">
  <c r="D44" i="3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U44" s="1"/>
  <c r="D24"/>
  <c r="E24" s="1"/>
  <c r="F24" s="1"/>
  <c r="G24" s="1"/>
  <c r="H24" s="1"/>
  <c r="I24" s="1"/>
  <c r="J24" s="1"/>
  <c r="K24" s="1"/>
  <c r="L24" s="1"/>
  <c r="M24" s="1"/>
  <c r="N24" s="1"/>
  <c r="O24" s="1"/>
  <c r="P24" s="1"/>
  <c r="Q24" s="1"/>
  <c r="R24" s="1"/>
  <c r="S24" s="1"/>
  <c r="T24" s="1"/>
  <c r="U24" s="1"/>
  <c r="E2" i="2"/>
  <c r="F2" s="1"/>
  <c r="G2" s="1"/>
  <c r="B2"/>
  <c r="O18" i="1"/>
  <c r="P18" s="1"/>
  <c r="Q18" s="1"/>
  <c r="R18" s="1"/>
  <c r="S18" s="1"/>
  <c r="T18" s="1"/>
  <c r="N18"/>
  <c r="C18"/>
  <c r="D18"/>
  <c r="E18"/>
  <c r="F18"/>
  <c r="G18"/>
  <c r="H18"/>
  <c r="I18"/>
  <c r="J18"/>
  <c r="K18"/>
  <c r="L18"/>
  <c r="M18"/>
  <c r="B18"/>
  <c r="H2" i="2" l="1"/>
  <c r="I2" s="1"/>
  <c r="J2" s="1"/>
  <c r="K2" s="1"/>
  <c r="L2" s="1"/>
  <c r="M2" s="1"/>
  <c r="N2" s="1"/>
  <c r="O2" s="1"/>
  <c r="Q2" l="1"/>
  <c r="R2" s="1"/>
  <c r="S2" s="1"/>
  <c r="P2"/>
  <c r="T2" l="1"/>
  <c r="U2" s="1"/>
  <c r="V2" s="1"/>
</calcChain>
</file>

<file path=xl/sharedStrings.xml><?xml version="1.0" encoding="utf-8"?>
<sst xmlns="http://schemas.openxmlformats.org/spreadsheetml/2006/main" count="45" uniqueCount="36">
  <si>
    <t>Closed Loop Af targets - Pretty much 14.7 across the board</t>
  </si>
  <si>
    <t>closed loop exti- 5500 rpm</t>
  </si>
  <si>
    <t>A/F throtle Compensation</t>
  </si>
  <si>
    <t>^Throtle duty cycle</t>
  </si>
  <si>
    <t>RPM</t>
  </si>
  <si>
    <t>Exit Load</t>
  </si>
  <si>
    <t>Exit RPM: 6000</t>
  </si>
  <si>
    <t>Exit Load Hysterisis</t>
  </si>
  <si>
    <t>Exit Throttle</t>
  </si>
  <si>
    <t>RPM hist</t>
  </si>
  <si>
    <t>throtle hist</t>
  </si>
  <si>
    <t>Load</t>
  </si>
  <si>
    <t>AFR Targets (gears 1 and 2)</t>
  </si>
  <si>
    <t>Fuel VE</t>
  </si>
  <si>
    <t>Injector Latency Primary (Red)</t>
  </si>
  <si>
    <t>Volts</t>
  </si>
  <si>
    <t>Baro Pressure</t>
  </si>
  <si>
    <t>Injector Latency Secondary (Yellow)</t>
  </si>
  <si>
    <t>Dwell</t>
  </si>
  <si>
    <t>Idle</t>
  </si>
  <si>
    <t>Batt Volt</t>
  </si>
  <si>
    <t>Leading</t>
  </si>
  <si>
    <t>Leading Ignition Main</t>
  </si>
  <si>
    <t>Trailing</t>
  </si>
  <si>
    <t>APV Open</t>
  </si>
  <si>
    <t>SSV Open</t>
  </si>
  <si>
    <t>0 - 3k rpm</t>
  </si>
  <si>
    <t>(need based)</t>
  </si>
  <si>
    <t>VDI</t>
  </si>
  <si>
    <t>VFAD</t>
  </si>
  <si>
    <t>MAF</t>
  </si>
  <si>
    <t>Air Flow g/s)</t>
  </si>
  <si>
    <t>Fan A</t>
  </si>
  <si>
    <t>Fan B</t>
  </si>
  <si>
    <t>Temp</t>
  </si>
  <si>
    <t>Max Veh Speed for fans: 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</si>
</sst>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opLeftCell="A10" workbookViewId="0">
      <selection activeCell="B28" sqref="B28"/>
    </sheetView>
  </sheetViews>
  <sheetFormatPr defaultRowHeight="14.4"/>
  <cols>
    <col min="1" max="1" width="9.44140625" customWidth="1"/>
  </cols>
  <sheetData>
    <row r="1" spans="1:19">
      <c r="A1" s="1" t="s">
        <v>0</v>
      </c>
    </row>
    <row r="2" spans="1:19">
      <c r="A2" t="s">
        <v>1</v>
      </c>
    </row>
    <row r="3" spans="1:19">
      <c r="A3" t="s">
        <v>2</v>
      </c>
    </row>
    <row r="4" spans="1:19">
      <c r="B4" s="2">
        <v>500</v>
      </c>
      <c r="C4" s="2">
        <v>1000</v>
      </c>
      <c r="D4" s="2">
        <v>1500</v>
      </c>
      <c r="E4" s="2">
        <v>2000</v>
      </c>
      <c r="F4" s="2">
        <v>2500</v>
      </c>
      <c r="G4" s="2">
        <v>3000</v>
      </c>
      <c r="H4" s="2">
        <v>3500</v>
      </c>
      <c r="I4" s="2">
        <v>4000</v>
      </c>
      <c r="J4" s="2">
        <v>4500</v>
      </c>
      <c r="K4" s="2">
        <v>5000</v>
      </c>
      <c r="L4" s="2">
        <v>5500</v>
      </c>
      <c r="M4" s="2">
        <v>6000</v>
      </c>
    </row>
    <row r="5" spans="1:19">
      <c r="A5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9">
      <c r="A6">
        <v>60</v>
      </c>
      <c r="B6">
        <v>0.53</v>
      </c>
      <c r="C6">
        <v>0.53</v>
      </c>
      <c r="D6">
        <v>0.53</v>
      </c>
      <c r="E6">
        <v>0.53</v>
      </c>
      <c r="F6">
        <v>0.53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9">
      <c r="A7">
        <v>70</v>
      </c>
      <c r="B7">
        <v>0.53</v>
      </c>
      <c r="C7">
        <v>0.53</v>
      </c>
      <c r="D7">
        <v>0.53</v>
      </c>
      <c r="E7">
        <v>0.53</v>
      </c>
      <c r="F7">
        <v>0.53</v>
      </c>
      <c r="G7">
        <v>0.53</v>
      </c>
      <c r="H7">
        <v>0.53</v>
      </c>
      <c r="I7">
        <v>0.53</v>
      </c>
      <c r="J7">
        <v>0.53</v>
      </c>
      <c r="K7">
        <v>0.53</v>
      </c>
      <c r="L7">
        <v>0.53</v>
      </c>
      <c r="M7">
        <v>1.21</v>
      </c>
    </row>
    <row r="8" spans="1:19">
      <c r="A8" t="s">
        <v>3</v>
      </c>
    </row>
    <row r="10" spans="1:19">
      <c r="A10" t="s">
        <v>4</v>
      </c>
      <c r="B10">
        <v>500</v>
      </c>
      <c r="C10">
        <v>750</v>
      </c>
      <c r="D10">
        <v>1000</v>
      </c>
      <c r="E10">
        <v>1500</v>
      </c>
      <c r="F10">
        <v>2000</v>
      </c>
      <c r="G10">
        <v>2500</v>
      </c>
      <c r="H10">
        <v>3000</v>
      </c>
      <c r="I10">
        <v>3500</v>
      </c>
      <c r="J10">
        <v>4000</v>
      </c>
      <c r="K10">
        <v>4250</v>
      </c>
      <c r="L10">
        <v>5490</v>
      </c>
      <c r="M10">
        <v>5500</v>
      </c>
      <c r="N10">
        <v>6000</v>
      </c>
      <c r="O10">
        <v>6500</v>
      </c>
      <c r="P10">
        <v>7000</v>
      </c>
      <c r="Q10">
        <v>7500</v>
      </c>
      <c r="R10">
        <v>8000</v>
      </c>
      <c r="S10">
        <v>8500</v>
      </c>
    </row>
    <row r="11" spans="1:19">
      <c r="A11" t="s">
        <v>5</v>
      </c>
      <c r="B11">
        <v>1</v>
      </c>
      <c r="C11">
        <v>1</v>
      </c>
      <c r="D11">
        <v>1</v>
      </c>
      <c r="E11">
        <v>1</v>
      </c>
      <c r="F11">
        <v>1</v>
      </c>
      <c r="G11">
        <v>0.75</v>
      </c>
      <c r="H11">
        <v>0.66</v>
      </c>
      <c r="I11">
        <v>0.47</v>
      </c>
      <c r="J11">
        <v>0.28000000000000003</v>
      </c>
      <c r="K11">
        <v>0.25</v>
      </c>
      <c r="L11">
        <v>0.25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3" spans="1:19">
      <c r="A13" t="s">
        <v>7</v>
      </c>
      <c r="C13">
        <v>0.04</v>
      </c>
    </row>
    <row r="15" spans="1:19">
      <c r="A15" t="s">
        <v>6</v>
      </c>
    </row>
    <row r="16" spans="1:19">
      <c r="A16" t="s">
        <v>9</v>
      </c>
      <c r="B16">
        <v>250</v>
      </c>
    </row>
    <row r="18" spans="1:20">
      <c r="A18" t="s">
        <v>4</v>
      </c>
      <c r="B18">
        <f>B4</f>
        <v>500</v>
      </c>
      <c r="C18">
        <f t="shared" ref="C18:T18" si="0">C4</f>
        <v>1000</v>
      </c>
      <c r="D18">
        <f t="shared" si="0"/>
        <v>1500</v>
      </c>
      <c r="E18">
        <f t="shared" si="0"/>
        <v>2000</v>
      </c>
      <c r="F18">
        <f t="shared" si="0"/>
        <v>2500</v>
      </c>
      <c r="G18">
        <f t="shared" si="0"/>
        <v>3000</v>
      </c>
      <c r="H18">
        <f t="shared" si="0"/>
        <v>3500</v>
      </c>
      <c r="I18">
        <f t="shared" si="0"/>
        <v>4000</v>
      </c>
      <c r="J18">
        <f t="shared" si="0"/>
        <v>4500</v>
      </c>
      <c r="K18">
        <f t="shared" si="0"/>
        <v>5000</v>
      </c>
      <c r="L18">
        <f t="shared" si="0"/>
        <v>5500</v>
      </c>
      <c r="M18">
        <f t="shared" si="0"/>
        <v>6000</v>
      </c>
      <c r="N18">
        <f>M18+500</f>
        <v>6500</v>
      </c>
      <c r="O18">
        <f t="shared" ref="O18:T18" si="1">N18+500</f>
        <v>7000</v>
      </c>
      <c r="P18">
        <f t="shared" si="1"/>
        <v>7500</v>
      </c>
      <c r="Q18">
        <f t="shared" si="1"/>
        <v>8000</v>
      </c>
      <c r="R18">
        <f t="shared" si="1"/>
        <v>8500</v>
      </c>
      <c r="S18">
        <f t="shared" si="1"/>
        <v>9000</v>
      </c>
      <c r="T18">
        <f t="shared" si="1"/>
        <v>9500</v>
      </c>
    </row>
    <row r="19" spans="1:20">
      <c r="A19" t="s">
        <v>8</v>
      </c>
      <c r="B19">
        <v>60</v>
      </c>
      <c r="C19">
        <v>60</v>
      </c>
      <c r="D19">
        <v>60</v>
      </c>
      <c r="E19">
        <v>60</v>
      </c>
      <c r="F19">
        <v>60</v>
      </c>
      <c r="G19">
        <v>60</v>
      </c>
      <c r="H19">
        <v>70</v>
      </c>
      <c r="I19">
        <v>70</v>
      </c>
      <c r="J19">
        <v>70</v>
      </c>
      <c r="K19">
        <v>70</v>
      </c>
      <c r="L19">
        <v>70</v>
      </c>
      <c r="M19">
        <v>70</v>
      </c>
      <c r="N19">
        <v>70</v>
      </c>
      <c r="O19">
        <v>70</v>
      </c>
      <c r="P19">
        <v>70</v>
      </c>
      <c r="Q19">
        <v>70</v>
      </c>
      <c r="R19">
        <v>70</v>
      </c>
      <c r="S19">
        <v>70</v>
      </c>
      <c r="T19">
        <v>70</v>
      </c>
    </row>
    <row r="21" spans="1:20">
      <c r="A21" t="s">
        <v>10</v>
      </c>
      <c r="B2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8"/>
  <sheetViews>
    <sheetView topLeftCell="J1" workbookViewId="0">
      <selection activeCell="B2" sqref="B2:V2"/>
    </sheetView>
  </sheetViews>
  <sheetFormatPr defaultRowHeight="14.4"/>
  <sheetData>
    <row r="1" spans="1:22">
      <c r="A1" t="s">
        <v>12</v>
      </c>
    </row>
    <row r="2" spans="1:22" s="2" customFormat="1">
      <c r="A2" s="2" t="s">
        <v>11</v>
      </c>
      <c r="B2" s="2">
        <f>0</f>
        <v>0</v>
      </c>
      <c r="C2" s="2">
        <v>0.06</v>
      </c>
      <c r="D2" s="2">
        <v>0.13</v>
      </c>
      <c r="E2" s="2">
        <f>D2+0.06</f>
        <v>0.19</v>
      </c>
      <c r="F2" s="2">
        <f t="shared" ref="F2:V2" si="0">E2+0.06</f>
        <v>0.25</v>
      </c>
      <c r="G2" s="2">
        <f t="shared" si="0"/>
        <v>0.31</v>
      </c>
      <c r="H2" s="2">
        <f>G2+0.07</f>
        <v>0.38</v>
      </c>
      <c r="I2" s="2">
        <f t="shared" si="0"/>
        <v>0.44</v>
      </c>
      <c r="J2" s="2">
        <f t="shared" si="0"/>
        <v>0.5</v>
      </c>
      <c r="K2" s="2">
        <f t="shared" si="0"/>
        <v>0.56000000000000005</v>
      </c>
      <c r="L2" s="2">
        <f>K2+0.07</f>
        <v>0.63000000000000012</v>
      </c>
      <c r="M2" s="2">
        <f>L2+0.06</f>
        <v>0.69000000000000017</v>
      </c>
      <c r="N2" s="2">
        <f>M2+0.06</f>
        <v>0.75000000000000022</v>
      </c>
      <c r="O2" s="2">
        <f t="shared" si="0"/>
        <v>0.81000000000000028</v>
      </c>
      <c r="P2" s="2">
        <f>O2+0.07</f>
        <v>0.88000000000000034</v>
      </c>
      <c r="Q2" s="2">
        <f t="shared" si="0"/>
        <v>0.94000000000000039</v>
      </c>
      <c r="R2" s="2">
        <f t="shared" si="0"/>
        <v>1.0000000000000004</v>
      </c>
      <c r="S2" s="2">
        <f t="shared" si="0"/>
        <v>1.0600000000000005</v>
      </c>
      <c r="T2" s="2">
        <f>S2+0.07</f>
        <v>1.1300000000000006</v>
      </c>
      <c r="U2" s="2">
        <f t="shared" si="0"/>
        <v>1.1900000000000006</v>
      </c>
      <c r="V2" s="2">
        <f t="shared" si="0"/>
        <v>1.2500000000000007</v>
      </c>
    </row>
    <row r="3" spans="1:22">
      <c r="A3" s="3">
        <v>500</v>
      </c>
      <c r="B3">
        <v>14.7</v>
      </c>
      <c r="C3">
        <v>14.7</v>
      </c>
      <c r="D3">
        <v>14.7</v>
      </c>
      <c r="E3">
        <v>14.7</v>
      </c>
      <c r="F3">
        <v>14.7</v>
      </c>
      <c r="G3">
        <v>14.7</v>
      </c>
      <c r="H3">
        <v>14.7</v>
      </c>
      <c r="I3">
        <v>14.7</v>
      </c>
      <c r="J3">
        <v>14.7</v>
      </c>
      <c r="K3">
        <v>14.7</v>
      </c>
      <c r="L3">
        <v>14.7</v>
      </c>
      <c r="M3">
        <v>14.7</v>
      </c>
      <c r="N3">
        <v>14.7</v>
      </c>
      <c r="O3">
        <v>14.7</v>
      </c>
      <c r="P3">
        <v>14.7</v>
      </c>
      <c r="Q3">
        <v>13.72</v>
      </c>
      <c r="R3">
        <v>13.72</v>
      </c>
      <c r="S3">
        <v>13.72</v>
      </c>
      <c r="T3">
        <v>13.72</v>
      </c>
      <c r="U3">
        <v>13.72</v>
      </c>
      <c r="V3">
        <v>13.72</v>
      </c>
    </row>
    <row r="4" spans="1:22">
      <c r="A4" s="3">
        <v>750</v>
      </c>
      <c r="B4">
        <v>14.7</v>
      </c>
      <c r="C4">
        <v>14.7</v>
      </c>
      <c r="D4">
        <v>14.7</v>
      </c>
      <c r="E4">
        <v>14.7</v>
      </c>
      <c r="F4">
        <v>14.7</v>
      </c>
      <c r="G4">
        <v>14.7</v>
      </c>
      <c r="H4">
        <v>14.7</v>
      </c>
      <c r="I4">
        <v>14.7</v>
      </c>
      <c r="J4">
        <v>14.7</v>
      </c>
      <c r="K4">
        <v>14.7</v>
      </c>
      <c r="L4">
        <v>14.7</v>
      </c>
      <c r="M4">
        <v>14.7</v>
      </c>
      <c r="N4">
        <v>14.7</v>
      </c>
      <c r="O4">
        <v>14.7</v>
      </c>
      <c r="P4">
        <v>14.7</v>
      </c>
      <c r="Q4">
        <v>13.72</v>
      </c>
      <c r="R4">
        <v>13.72</v>
      </c>
      <c r="S4">
        <v>13.72</v>
      </c>
      <c r="T4">
        <v>13.72</v>
      </c>
      <c r="U4">
        <v>13.72</v>
      </c>
      <c r="V4">
        <v>13.72</v>
      </c>
    </row>
    <row r="5" spans="1:22">
      <c r="A5" s="3">
        <v>1000</v>
      </c>
      <c r="B5">
        <v>14.7</v>
      </c>
      <c r="C5">
        <v>14.7</v>
      </c>
      <c r="D5">
        <v>14.7</v>
      </c>
      <c r="E5">
        <v>14.7</v>
      </c>
      <c r="F5">
        <v>14.7</v>
      </c>
      <c r="G5">
        <v>14.7</v>
      </c>
      <c r="H5">
        <v>14.7</v>
      </c>
      <c r="I5">
        <v>14.7</v>
      </c>
      <c r="J5">
        <v>14.7</v>
      </c>
      <c r="K5">
        <v>14.7</v>
      </c>
      <c r="L5">
        <v>14.7</v>
      </c>
      <c r="M5">
        <v>14.7</v>
      </c>
      <c r="N5">
        <v>14.7</v>
      </c>
      <c r="O5">
        <v>14.7</v>
      </c>
      <c r="P5">
        <v>14.7</v>
      </c>
      <c r="Q5">
        <v>13.72</v>
      </c>
      <c r="R5">
        <v>13.72</v>
      </c>
      <c r="S5">
        <v>13.72</v>
      </c>
      <c r="T5">
        <v>13.72</v>
      </c>
      <c r="U5">
        <v>13.72</v>
      </c>
      <c r="V5">
        <v>13.72</v>
      </c>
    </row>
    <row r="6" spans="1:22">
      <c r="A6" s="3">
        <v>1500</v>
      </c>
      <c r="B6">
        <v>14.7</v>
      </c>
      <c r="C6">
        <v>14.7</v>
      </c>
      <c r="D6">
        <v>14.7</v>
      </c>
      <c r="E6">
        <v>14.7</v>
      </c>
      <c r="F6">
        <v>14.7</v>
      </c>
      <c r="G6">
        <v>14.7</v>
      </c>
      <c r="H6">
        <v>14.7</v>
      </c>
      <c r="I6">
        <v>14.53</v>
      </c>
      <c r="J6">
        <v>14.24</v>
      </c>
      <c r="K6">
        <v>13.55</v>
      </c>
      <c r="L6">
        <v>13.55</v>
      </c>
      <c r="M6">
        <v>13.55</v>
      </c>
      <c r="N6">
        <v>13.55</v>
      </c>
      <c r="O6">
        <v>13.55</v>
      </c>
      <c r="P6">
        <v>13.55</v>
      </c>
      <c r="Q6">
        <v>12.75</v>
      </c>
      <c r="R6">
        <v>12.75</v>
      </c>
      <c r="S6">
        <v>12.75</v>
      </c>
      <c r="T6">
        <v>12.75</v>
      </c>
      <c r="U6">
        <v>12.75</v>
      </c>
      <c r="V6">
        <v>12.75</v>
      </c>
    </row>
    <row r="7" spans="1:22">
      <c r="A7" s="3">
        <v>2000</v>
      </c>
      <c r="B7">
        <v>14.7</v>
      </c>
      <c r="C7">
        <v>14.7</v>
      </c>
      <c r="D7">
        <v>14.7</v>
      </c>
      <c r="E7">
        <v>14.7</v>
      </c>
      <c r="F7">
        <v>14.7</v>
      </c>
      <c r="G7">
        <v>14.7</v>
      </c>
      <c r="H7">
        <v>14.7</v>
      </c>
      <c r="I7">
        <v>14.53</v>
      </c>
      <c r="J7">
        <v>14.24</v>
      </c>
      <c r="K7">
        <v>13.55</v>
      </c>
      <c r="L7">
        <v>13.55</v>
      </c>
      <c r="M7">
        <v>13.55</v>
      </c>
      <c r="N7">
        <v>13.55</v>
      </c>
      <c r="O7">
        <v>13.55</v>
      </c>
      <c r="P7">
        <v>13.55</v>
      </c>
      <c r="Q7">
        <v>12.58</v>
      </c>
      <c r="R7">
        <v>12.58</v>
      </c>
      <c r="S7">
        <v>12.58</v>
      </c>
      <c r="T7">
        <v>12.58</v>
      </c>
      <c r="U7">
        <v>12.58</v>
      </c>
      <c r="V7">
        <v>12.58</v>
      </c>
    </row>
    <row r="8" spans="1:22">
      <c r="A8" s="3">
        <v>2500</v>
      </c>
      <c r="B8">
        <v>14.7</v>
      </c>
      <c r="C8">
        <v>14.7</v>
      </c>
      <c r="D8">
        <v>14.7</v>
      </c>
      <c r="E8">
        <v>14.7</v>
      </c>
      <c r="F8">
        <v>14.7</v>
      </c>
      <c r="G8">
        <v>14.7</v>
      </c>
      <c r="H8">
        <v>14.7</v>
      </c>
      <c r="I8">
        <v>14.53</v>
      </c>
      <c r="J8">
        <v>14.24</v>
      </c>
      <c r="K8">
        <v>13.55</v>
      </c>
      <c r="L8">
        <v>13.55</v>
      </c>
      <c r="M8">
        <v>12.46</v>
      </c>
      <c r="N8">
        <v>12.46</v>
      </c>
      <c r="O8">
        <v>12.29</v>
      </c>
      <c r="P8">
        <v>12.46</v>
      </c>
      <c r="Q8">
        <v>12.46</v>
      </c>
      <c r="R8">
        <v>12.46</v>
      </c>
      <c r="S8">
        <v>12.46</v>
      </c>
      <c r="T8">
        <v>12.46</v>
      </c>
      <c r="U8">
        <v>12.46</v>
      </c>
      <c r="V8">
        <v>12.46</v>
      </c>
    </row>
    <row r="9" spans="1:22">
      <c r="A9" s="3">
        <v>3000</v>
      </c>
      <c r="B9">
        <v>14.7</v>
      </c>
      <c r="C9">
        <v>14.7</v>
      </c>
      <c r="D9">
        <v>14.7</v>
      </c>
      <c r="E9">
        <v>14.7</v>
      </c>
      <c r="F9">
        <v>14.7</v>
      </c>
      <c r="G9">
        <v>14.7</v>
      </c>
      <c r="H9">
        <v>14.7</v>
      </c>
      <c r="I9">
        <v>14.53</v>
      </c>
      <c r="J9">
        <v>14.24</v>
      </c>
      <c r="K9">
        <v>13.03</v>
      </c>
      <c r="L9">
        <v>13.03</v>
      </c>
      <c r="M9">
        <v>13.03</v>
      </c>
      <c r="N9">
        <v>12.69</v>
      </c>
      <c r="O9">
        <v>12.17</v>
      </c>
      <c r="P9">
        <v>12</v>
      </c>
      <c r="Q9">
        <v>12</v>
      </c>
      <c r="R9">
        <v>12</v>
      </c>
      <c r="S9">
        <v>12</v>
      </c>
      <c r="T9">
        <v>12</v>
      </c>
      <c r="U9">
        <v>12</v>
      </c>
      <c r="V9">
        <v>12</v>
      </c>
    </row>
    <row r="10" spans="1:22">
      <c r="A10" s="3">
        <v>3500</v>
      </c>
      <c r="B10">
        <v>14.7</v>
      </c>
      <c r="C10">
        <v>14.7</v>
      </c>
      <c r="D10">
        <v>14.7</v>
      </c>
      <c r="E10">
        <v>14.7</v>
      </c>
      <c r="F10">
        <v>14.7</v>
      </c>
      <c r="G10">
        <v>14.7</v>
      </c>
      <c r="H10">
        <v>14.53</v>
      </c>
      <c r="I10">
        <v>14.24</v>
      </c>
      <c r="J10">
        <v>14.24</v>
      </c>
      <c r="K10">
        <v>13.03</v>
      </c>
      <c r="L10">
        <v>12.86</v>
      </c>
      <c r="M10">
        <v>12.58</v>
      </c>
      <c r="N10">
        <v>12.06</v>
      </c>
      <c r="O10">
        <v>11.66</v>
      </c>
      <c r="P10">
        <v>11.43</v>
      </c>
      <c r="Q10">
        <v>11.43</v>
      </c>
      <c r="R10">
        <v>11.43</v>
      </c>
      <c r="S10">
        <v>11.43</v>
      </c>
      <c r="T10">
        <v>11.43</v>
      </c>
      <c r="U10">
        <v>11.43</v>
      </c>
      <c r="V10">
        <v>11.43</v>
      </c>
    </row>
    <row r="11" spans="1:22">
      <c r="A11" s="3">
        <v>4000</v>
      </c>
      <c r="B11">
        <v>14.7</v>
      </c>
      <c r="C11">
        <v>14.7</v>
      </c>
      <c r="D11">
        <v>14.7</v>
      </c>
      <c r="E11">
        <v>14.13</v>
      </c>
      <c r="F11">
        <v>14.13</v>
      </c>
      <c r="G11">
        <v>14.13</v>
      </c>
      <c r="H11">
        <v>14.01</v>
      </c>
      <c r="I11">
        <v>13.9</v>
      </c>
      <c r="J11">
        <v>13.72</v>
      </c>
      <c r="K11">
        <v>12.46</v>
      </c>
      <c r="L11">
        <v>11.77</v>
      </c>
      <c r="M11">
        <v>11.48</v>
      </c>
      <c r="N11">
        <v>10.97</v>
      </c>
      <c r="O11">
        <v>10.220000000000001</v>
      </c>
      <c r="P11">
        <v>9.93</v>
      </c>
      <c r="Q11">
        <v>9.93</v>
      </c>
      <c r="R11">
        <v>9.93</v>
      </c>
      <c r="S11">
        <v>9.93</v>
      </c>
      <c r="T11">
        <v>9.93</v>
      </c>
      <c r="U11">
        <v>9.93</v>
      </c>
      <c r="V11">
        <v>9.93</v>
      </c>
    </row>
    <row r="12" spans="1:22">
      <c r="A12" s="3">
        <v>4500</v>
      </c>
      <c r="B12">
        <v>14.53</v>
      </c>
      <c r="C12">
        <v>14.53</v>
      </c>
      <c r="D12">
        <v>14.53</v>
      </c>
      <c r="E12">
        <v>14.53</v>
      </c>
      <c r="F12">
        <v>14.24</v>
      </c>
      <c r="G12">
        <v>14.36</v>
      </c>
      <c r="H12">
        <v>14.01</v>
      </c>
      <c r="I12">
        <v>13.38</v>
      </c>
      <c r="J12">
        <v>12.86</v>
      </c>
      <c r="K12">
        <v>11.48</v>
      </c>
      <c r="L12">
        <v>11.25</v>
      </c>
      <c r="M12">
        <v>11.03</v>
      </c>
      <c r="N12">
        <v>10.97</v>
      </c>
      <c r="O12">
        <v>10.16</v>
      </c>
      <c r="P12">
        <v>9.82</v>
      </c>
      <c r="Q12">
        <v>9.82</v>
      </c>
      <c r="R12">
        <v>9.82</v>
      </c>
      <c r="S12">
        <v>9.82</v>
      </c>
      <c r="T12">
        <v>9.82</v>
      </c>
      <c r="U12">
        <v>9.82</v>
      </c>
      <c r="V12">
        <v>9.82</v>
      </c>
    </row>
    <row r="13" spans="1:22">
      <c r="A13" s="3">
        <v>5000</v>
      </c>
      <c r="B13">
        <v>13.9</v>
      </c>
      <c r="C13">
        <v>13.9</v>
      </c>
      <c r="D13">
        <v>13.9</v>
      </c>
      <c r="E13">
        <v>13.9</v>
      </c>
      <c r="F13">
        <v>13.9</v>
      </c>
      <c r="G13">
        <v>13.84</v>
      </c>
      <c r="H13">
        <v>13.72</v>
      </c>
      <c r="I13">
        <v>14.7</v>
      </c>
      <c r="J13">
        <v>14.47</v>
      </c>
      <c r="K13">
        <v>13.03</v>
      </c>
      <c r="L13">
        <v>12.69</v>
      </c>
      <c r="M13">
        <v>12.35</v>
      </c>
      <c r="N13">
        <v>12.17</v>
      </c>
      <c r="O13">
        <v>11.54</v>
      </c>
      <c r="P13">
        <v>10.16</v>
      </c>
      <c r="Q13">
        <v>9.6999999999999993</v>
      </c>
      <c r="R13">
        <v>9.6999999999999993</v>
      </c>
      <c r="S13">
        <v>9.6999999999999993</v>
      </c>
      <c r="T13">
        <v>9.6999999999999993</v>
      </c>
      <c r="U13">
        <v>9.6999999999999993</v>
      </c>
      <c r="V13">
        <v>9.6999999999999993</v>
      </c>
    </row>
    <row r="14" spans="1:22">
      <c r="A14" s="3">
        <v>5500</v>
      </c>
      <c r="B14">
        <v>13.21</v>
      </c>
      <c r="C14">
        <v>13.21</v>
      </c>
      <c r="D14">
        <v>13.21</v>
      </c>
      <c r="E14">
        <v>13.21</v>
      </c>
      <c r="F14">
        <v>13.44</v>
      </c>
      <c r="G14">
        <v>13.72</v>
      </c>
      <c r="H14">
        <v>13.38</v>
      </c>
      <c r="I14">
        <v>14.36</v>
      </c>
      <c r="J14">
        <v>13.84</v>
      </c>
      <c r="K14">
        <v>13.38</v>
      </c>
      <c r="L14">
        <v>13.32</v>
      </c>
      <c r="M14">
        <v>13.03</v>
      </c>
      <c r="N14">
        <v>12.92</v>
      </c>
      <c r="O14">
        <v>12.4</v>
      </c>
      <c r="P14">
        <v>12.35</v>
      </c>
      <c r="Q14">
        <v>10.45</v>
      </c>
      <c r="R14">
        <v>10.45</v>
      </c>
      <c r="S14">
        <v>10.45</v>
      </c>
      <c r="T14">
        <v>10.45</v>
      </c>
      <c r="U14">
        <v>10.45</v>
      </c>
      <c r="V14">
        <v>10.45</v>
      </c>
    </row>
    <row r="15" spans="1:22">
      <c r="A15" s="3">
        <v>6000</v>
      </c>
      <c r="B15">
        <v>13.03</v>
      </c>
      <c r="C15">
        <v>13.03</v>
      </c>
      <c r="D15">
        <v>13.03</v>
      </c>
      <c r="E15">
        <v>13.03</v>
      </c>
      <c r="F15">
        <v>13.03</v>
      </c>
      <c r="G15">
        <v>13.38</v>
      </c>
      <c r="H15">
        <v>13.21</v>
      </c>
      <c r="I15">
        <v>13.67</v>
      </c>
      <c r="J15">
        <v>13.61</v>
      </c>
      <c r="K15">
        <v>13.49</v>
      </c>
      <c r="L15">
        <v>13.21</v>
      </c>
      <c r="M15">
        <v>12.92</v>
      </c>
      <c r="N15">
        <v>12.52</v>
      </c>
      <c r="O15">
        <v>11.89</v>
      </c>
      <c r="P15">
        <v>11.83</v>
      </c>
      <c r="Q15">
        <v>9.93</v>
      </c>
      <c r="R15">
        <v>9.8800000000000008</v>
      </c>
      <c r="S15">
        <v>9.8800000000000008</v>
      </c>
      <c r="T15">
        <v>9.8800000000000008</v>
      </c>
      <c r="U15">
        <v>9.8800000000000008</v>
      </c>
      <c r="V15">
        <v>9.8800000000000008</v>
      </c>
    </row>
    <row r="16" spans="1:22">
      <c r="A16" s="3">
        <v>6500</v>
      </c>
      <c r="B16">
        <v>12.12</v>
      </c>
      <c r="C16">
        <v>12.12</v>
      </c>
      <c r="D16">
        <v>12.12</v>
      </c>
      <c r="E16">
        <v>12.12</v>
      </c>
      <c r="F16">
        <v>12.12</v>
      </c>
      <c r="G16">
        <v>12.58</v>
      </c>
      <c r="H16">
        <v>12.29</v>
      </c>
      <c r="I16">
        <v>13.38</v>
      </c>
      <c r="J16">
        <v>13.15</v>
      </c>
      <c r="K16">
        <v>12.86</v>
      </c>
      <c r="L16">
        <v>12.69</v>
      </c>
      <c r="M16">
        <v>12.4</v>
      </c>
      <c r="N16">
        <v>12</v>
      </c>
      <c r="O16">
        <v>11.77</v>
      </c>
      <c r="P16">
        <v>11.31</v>
      </c>
      <c r="Q16">
        <v>9.6999999999999993</v>
      </c>
      <c r="R16">
        <v>9.4700000000000006</v>
      </c>
      <c r="S16">
        <v>9.4700000000000006</v>
      </c>
      <c r="T16">
        <v>9.4700000000000006</v>
      </c>
      <c r="U16">
        <v>9.4700000000000006</v>
      </c>
      <c r="V16">
        <v>9.4700000000000006</v>
      </c>
    </row>
    <row r="17" spans="1:22">
      <c r="A17" s="3">
        <v>7000</v>
      </c>
      <c r="B17">
        <v>11.48</v>
      </c>
      <c r="C17">
        <v>11.48</v>
      </c>
      <c r="D17">
        <v>11.48</v>
      </c>
      <c r="E17">
        <v>11.48</v>
      </c>
      <c r="F17">
        <v>11.48</v>
      </c>
      <c r="G17">
        <v>12.4</v>
      </c>
      <c r="H17">
        <v>12.29</v>
      </c>
      <c r="I17">
        <v>13.49</v>
      </c>
      <c r="J17">
        <v>13.09</v>
      </c>
      <c r="K17">
        <v>12.92</v>
      </c>
      <c r="L17">
        <v>12.46</v>
      </c>
      <c r="M17">
        <v>11.94</v>
      </c>
      <c r="N17">
        <v>11.6</v>
      </c>
      <c r="O17">
        <v>11.25</v>
      </c>
      <c r="P17">
        <v>11.08</v>
      </c>
      <c r="Q17">
        <v>9.42</v>
      </c>
      <c r="R17">
        <v>9.25</v>
      </c>
      <c r="S17">
        <v>9.19</v>
      </c>
      <c r="T17">
        <v>9.19</v>
      </c>
      <c r="U17">
        <v>9.19</v>
      </c>
      <c r="V17">
        <v>9.19</v>
      </c>
    </row>
    <row r="18" spans="1:22">
      <c r="A18" s="3">
        <v>7500</v>
      </c>
      <c r="B18">
        <v>11.2</v>
      </c>
      <c r="C18">
        <v>11.2</v>
      </c>
      <c r="D18">
        <v>11.2</v>
      </c>
      <c r="E18">
        <v>11.2</v>
      </c>
      <c r="F18">
        <v>11.2</v>
      </c>
      <c r="G18">
        <v>12.06</v>
      </c>
      <c r="H18">
        <v>12</v>
      </c>
      <c r="I18">
        <v>13.03</v>
      </c>
      <c r="J18">
        <v>12.75</v>
      </c>
      <c r="K18">
        <v>12.86</v>
      </c>
      <c r="L18">
        <v>11.89</v>
      </c>
      <c r="M18">
        <v>11.83</v>
      </c>
      <c r="N18">
        <v>11.6</v>
      </c>
      <c r="O18">
        <v>10.68</v>
      </c>
      <c r="P18">
        <v>10.85</v>
      </c>
      <c r="Q18">
        <v>9.4700000000000006</v>
      </c>
      <c r="R18">
        <v>9.4700000000000006</v>
      </c>
      <c r="S18">
        <v>9.4700000000000006</v>
      </c>
      <c r="T18">
        <v>9.4700000000000006</v>
      </c>
      <c r="U18">
        <v>9.4700000000000006</v>
      </c>
      <c r="V18">
        <v>9.4700000000000006</v>
      </c>
    </row>
    <row r="19" spans="1:22">
      <c r="A19" s="3">
        <v>8000</v>
      </c>
      <c r="B19">
        <v>11.25</v>
      </c>
      <c r="C19">
        <v>11.25</v>
      </c>
      <c r="D19">
        <v>11.25</v>
      </c>
      <c r="E19">
        <v>11.25</v>
      </c>
      <c r="F19">
        <v>11.25</v>
      </c>
      <c r="G19">
        <v>11.71</v>
      </c>
      <c r="H19">
        <v>11.37</v>
      </c>
      <c r="I19">
        <v>12.69</v>
      </c>
      <c r="J19">
        <v>12.92</v>
      </c>
      <c r="K19">
        <v>12.63</v>
      </c>
      <c r="L19">
        <v>12.29</v>
      </c>
      <c r="M19">
        <v>12.06</v>
      </c>
      <c r="N19">
        <v>11.83</v>
      </c>
      <c r="O19">
        <v>11.66</v>
      </c>
      <c r="P19">
        <v>11.6</v>
      </c>
      <c r="Q19">
        <v>9.8800000000000008</v>
      </c>
      <c r="R19">
        <v>10.57</v>
      </c>
      <c r="S19">
        <v>10.57</v>
      </c>
      <c r="T19">
        <v>10.57</v>
      </c>
      <c r="U19">
        <v>10.57</v>
      </c>
      <c r="V19">
        <v>10.57</v>
      </c>
    </row>
    <row r="20" spans="1:22">
      <c r="A20" s="3">
        <v>8500</v>
      </c>
      <c r="B20">
        <v>10.74</v>
      </c>
      <c r="C20">
        <v>10.74</v>
      </c>
      <c r="D20">
        <v>10.74</v>
      </c>
      <c r="E20">
        <v>10.74</v>
      </c>
      <c r="F20">
        <v>10.74</v>
      </c>
      <c r="G20">
        <v>11.6</v>
      </c>
      <c r="H20">
        <v>12.29</v>
      </c>
      <c r="I20">
        <v>13.44</v>
      </c>
      <c r="J20">
        <v>13.67</v>
      </c>
      <c r="K20">
        <v>13.38</v>
      </c>
      <c r="L20">
        <v>13.32</v>
      </c>
      <c r="M20">
        <v>13.09</v>
      </c>
      <c r="N20">
        <v>12.69</v>
      </c>
      <c r="O20">
        <v>12.52</v>
      </c>
      <c r="P20">
        <v>12</v>
      </c>
      <c r="Q20">
        <v>10.57</v>
      </c>
      <c r="R20">
        <v>10.57</v>
      </c>
      <c r="S20">
        <v>10.57</v>
      </c>
      <c r="T20">
        <v>10.57</v>
      </c>
      <c r="U20">
        <v>10.57</v>
      </c>
      <c r="V20">
        <v>10.57</v>
      </c>
    </row>
    <row r="21" spans="1:22">
      <c r="A21" s="3">
        <v>9000</v>
      </c>
      <c r="B21">
        <v>10.74</v>
      </c>
      <c r="C21">
        <v>10.74</v>
      </c>
      <c r="D21">
        <v>10.74</v>
      </c>
      <c r="E21">
        <v>10.74</v>
      </c>
      <c r="F21">
        <v>10.74</v>
      </c>
      <c r="G21">
        <v>11.6</v>
      </c>
      <c r="H21">
        <v>12.29</v>
      </c>
      <c r="I21">
        <v>13.44</v>
      </c>
      <c r="J21">
        <v>13.67</v>
      </c>
      <c r="K21">
        <v>13.38</v>
      </c>
      <c r="L21">
        <v>13.32</v>
      </c>
      <c r="M21">
        <v>13.09</v>
      </c>
      <c r="N21">
        <v>12.69</v>
      </c>
      <c r="O21">
        <v>12.52</v>
      </c>
      <c r="P21">
        <v>12</v>
      </c>
      <c r="Q21">
        <v>10.57</v>
      </c>
      <c r="R21">
        <v>10.57</v>
      </c>
      <c r="S21">
        <v>10.57</v>
      </c>
      <c r="T21">
        <v>10.57</v>
      </c>
      <c r="U21">
        <v>10.57</v>
      </c>
      <c r="V21">
        <v>10.57</v>
      </c>
    </row>
    <row r="22" spans="1:22">
      <c r="A22" s="3" t="s">
        <v>4</v>
      </c>
    </row>
    <row r="23" spans="1:22">
      <c r="A23" t="s">
        <v>13</v>
      </c>
    </row>
    <row r="24" spans="1:22" s="2" customFormat="1">
      <c r="A24" s="2" t="s">
        <v>4</v>
      </c>
      <c r="B24" s="2">
        <v>500</v>
      </c>
      <c r="C24" s="2">
        <v>750</v>
      </c>
      <c r="D24" s="2">
        <v>1000</v>
      </c>
      <c r="E24" s="2">
        <v>1500</v>
      </c>
      <c r="F24" s="2">
        <v>2000</v>
      </c>
      <c r="G24" s="2">
        <v>2500</v>
      </c>
      <c r="H24" s="2">
        <v>3000</v>
      </c>
      <c r="I24" s="2">
        <v>3500</v>
      </c>
      <c r="J24" s="2">
        <v>4000</v>
      </c>
      <c r="K24" s="2">
        <v>4500</v>
      </c>
      <c r="L24" s="2">
        <v>5000</v>
      </c>
      <c r="M24" s="2">
        <v>5500</v>
      </c>
      <c r="N24" s="2">
        <v>6000</v>
      </c>
      <c r="O24" s="2">
        <v>6500</v>
      </c>
      <c r="P24" s="2">
        <v>7000</v>
      </c>
      <c r="Q24" s="2">
        <v>7500</v>
      </c>
      <c r="R24" s="2">
        <v>8000</v>
      </c>
      <c r="S24" s="2">
        <v>8500</v>
      </c>
    </row>
    <row r="25" spans="1:22">
      <c r="A25" s="3">
        <v>0.13</v>
      </c>
      <c r="B25">
        <v>1.08</v>
      </c>
      <c r="C25">
        <v>1.08</v>
      </c>
      <c r="D25">
        <v>1.06</v>
      </c>
      <c r="E25">
        <v>1.08</v>
      </c>
      <c r="F25">
        <v>1.04</v>
      </c>
      <c r="G25">
        <v>1.03</v>
      </c>
      <c r="H25">
        <v>1.05</v>
      </c>
      <c r="I25">
        <v>1.06</v>
      </c>
      <c r="J25">
        <v>1</v>
      </c>
      <c r="K25">
        <v>1.01</v>
      </c>
      <c r="L25">
        <v>0.98</v>
      </c>
      <c r="M25">
        <v>0.95</v>
      </c>
      <c r="N25">
        <v>1.04</v>
      </c>
      <c r="O25">
        <v>1.05</v>
      </c>
      <c r="P25">
        <v>1.04</v>
      </c>
      <c r="Q25">
        <v>1.03</v>
      </c>
      <c r="R25">
        <v>1.03</v>
      </c>
      <c r="S25">
        <v>1.02</v>
      </c>
    </row>
    <row r="26" spans="1:22">
      <c r="A26" s="3">
        <v>0.19</v>
      </c>
      <c r="B26">
        <v>1.08</v>
      </c>
      <c r="C26">
        <v>1.08</v>
      </c>
      <c r="D26">
        <v>1.06</v>
      </c>
      <c r="E26">
        <v>1.02</v>
      </c>
      <c r="F26">
        <v>1.02</v>
      </c>
      <c r="G26">
        <v>1.03</v>
      </c>
      <c r="H26">
        <v>1.04</v>
      </c>
      <c r="I26">
        <v>1.03</v>
      </c>
      <c r="J26">
        <v>1</v>
      </c>
      <c r="K26">
        <v>0.98</v>
      </c>
      <c r="L26">
        <v>0.98</v>
      </c>
      <c r="M26">
        <v>1.01</v>
      </c>
      <c r="N26">
        <v>1.04</v>
      </c>
      <c r="O26">
        <v>1.05</v>
      </c>
      <c r="P26">
        <v>1.04</v>
      </c>
      <c r="Q26">
        <v>1.03</v>
      </c>
      <c r="R26">
        <v>1.03</v>
      </c>
      <c r="S26">
        <v>1.02</v>
      </c>
    </row>
    <row r="27" spans="1:22">
      <c r="A27" s="3">
        <v>0.25</v>
      </c>
      <c r="B27">
        <v>1.07</v>
      </c>
      <c r="C27">
        <v>1.07</v>
      </c>
      <c r="D27">
        <v>1.06</v>
      </c>
      <c r="E27">
        <v>1.02</v>
      </c>
      <c r="F27">
        <v>1.01</v>
      </c>
      <c r="G27">
        <v>1.02</v>
      </c>
      <c r="H27">
        <v>1.04</v>
      </c>
      <c r="I27">
        <v>1.02</v>
      </c>
      <c r="J27">
        <v>0.99</v>
      </c>
      <c r="K27">
        <v>1</v>
      </c>
      <c r="L27">
        <v>1.01</v>
      </c>
      <c r="M27">
        <v>1.04</v>
      </c>
      <c r="N27">
        <v>1.04</v>
      </c>
      <c r="O27">
        <v>1.05</v>
      </c>
      <c r="P27">
        <v>1.04</v>
      </c>
      <c r="Q27">
        <v>1.03</v>
      </c>
      <c r="R27">
        <v>1.03</v>
      </c>
      <c r="S27">
        <v>1.02</v>
      </c>
    </row>
    <row r="28" spans="1:22">
      <c r="A28" s="3">
        <v>0.31</v>
      </c>
      <c r="B28">
        <v>1.07</v>
      </c>
      <c r="C28">
        <v>1.07</v>
      </c>
      <c r="D28">
        <v>1.03</v>
      </c>
      <c r="E28">
        <v>1.01</v>
      </c>
      <c r="F28">
        <v>1.01</v>
      </c>
      <c r="G28">
        <v>1.02</v>
      </c>
      <c r="H28">
        <v>1.02</v>
      </c>
      <c r="I28">
        <v>1</v>
      </c>
      <c r="J28">
        <v>0.99</v>
      </c>
      <c r="K28">
        <v>1</v>
      </c>
      <c r="L28">
        <v>1.01</v>
      </c>
      <c r="M28">
        <v>1.01</v>
      </c>
      <c r="N28">
        <v>1.06</v>
      </c>
      <c r="O28">
        <v>1.08</v>
      </c>
      <c r="P28">
        <v>1.05</v>
      </c>
      <c r="Q28">
        <v>1.03</v>
      </c>
      <c r="R28">
        <v>1.01</v>
      </c>
      <c r="S28">
        <v>1.02</v>
      </c>
    </row>
    <row r="29" spans="1:22">
      <c r="A29" s="3">
        <v>0.38</v>
      </c>
      <c r="B29">
        <v>1.06</v>
      </c>
      <c r="C29">
        <v>1.06</v>
      </c>
      <c r="D29">
        <v>1.02</v>
      </c>
      <c r="E29">
        <v>1</v>
      </c>
      <c r="F29">
        <v>0.98</v>
      </c>
      <c r="G29">
        <v>1.01</v>
      </c>
      <c r="H29">
        <v>0.98</v>
      </c>
      <c r="I29">
        <v>0.99</v>
      </c>
      <c r="J29">
        <v>0.99</v>
      </c>
      <c r="K29">
        <v>1.01</v>
      </c>
      <c r="L29">
        <v>1.02</v>
      </c>
      <c r="M29">
        <v>1.03</v>
      </c>
      <c r="N29">
        <v>1.08</v>
      </c>
      <c r="O29">
        <v>1.0900000000000001</v>
      </c>
      <c r="P29">
        <v>1.05</v>
      </c>
      <c r="Q29">
        <v>1.02</v>
      </c>
      <c r="R29">
        <v>0.99</v>
      </c>
      <c r="S29">
        <v>1</v>
      </c>
    </row>
    <row r="30" spans="1:22">
      <c r="A30" s="3">
        <v>0.44</v>
      </c>
      <c r="B30">
        <v>1.06</v>
      </c>
      <c r="C30">
        <v>1.06</v>
      </c>
      <c r="D30">
        <v>1</v>
      </c>
      <c r="E30">
        <v>0.98</v>
      </c>
      <c r="F30">
        <v>0.97</v>
      </c>
      <c r="G30">
        <v>0.99</v>
      </c>
      <c r="H30">
        <v>0.97</v>
      </c>
      <c r="I30">
        <v>1</v>
      </c>
      <c r="J30">
        <v>1.01</v>
      </c>
      <c r="K30">
        <v>1.03</v>
      </c>
      <c r="L30">
        <v>1.03</v>
      </c>
      <c r="M30">
        <v>1.03</v>
      </c>
      <c r="N30">
        <v>1.06</v>
      </c>
      <c r="O30">
        <v>1.07</v>
      </c>
      <c r="P30">
        <v>1.04</v>
      </c>
      <c r="Q30">
        <v>1</v>
      </c>
      <c r="R30">
        <v>1.02</v>
      </c>
      <c r="S30">
        <v>1.02</v>
      </c>
    </row>
    <row r="31" spans="1:22">
      <c r="A31" s="3">
        <v>0.5</v>
      </c>
      <c r="B31">
        <v>1.06</v>
      </c>
      <c r="C31">
        <v>1.06</v>
      </c>
      <c r="D31">
        <v>1</v>
      </c>
      <c r="E31">
        <v>0.97</v>
      </c>
      <c r="F31">
        <v>0.97</v>
      </c>
      <c r="G31">
        <v>0.97</v>
      </c>
      <c r="H31">
        <v>0.97</v>
      </c>
      <c r="I31">
        <v>1.02</v>
      </c>
      <c r="J31">
        <v>1.01</v>
      </c>
      <c r="K31">
        <v>1.02</v>
      </c>
      <c r="L31">
        <v>1.04</v>
      </c>
      <c r="M31">
        <v>1.03</v>
      </c>
      <c r="N31">
        <v>1.06</v>
      </c>
      <c r="O31">
        <v>1.05</v>
      </c>
      <c r="P31">
        <v>1.01</v>
      </c>
      <c r="Q31">
        <v>1.01</v>
      </c>
      <c r="R31">
        <v>1.04</v>
      </c>
      <c r="S31">
        <v>1</v>
      </c>
    </row>
    <row r="32" spans="1:22">
      <c r="A32" s="3">
        <v>0.56000000000000005</v>
      </c>
      <c r="B32">
        <v>1.07</v>
      </c>
      <c r="C32">
        <v>1.07</v>
      </c>
      <c r="D32">
        <v>1</v>
      </c>
      <c r="E32">
        <v>0.98</v>
      </c>
      <c r="F32">
        <v>0.97</v>
      </c>
      <c r="G32">
        <v>0.97</v>
      </c>
      <c r="H32">
        <v>0.97</v>
      </c>
      <c r="I32">
        <v>1.03</v>
      </c>
      <c r="J32">
        <v>1</v>
      </c>
      <c r="K32">
        <v>1.03</v>
      </c>
      <c r="L32">
        <v>1.04</v>
      </c>
      <c r="M32">
        <v>1.03</v>
      </c>
      <c r="N32">
        <v>1.03</v>
      </c>
      <c r="O32">
        <v>1.01</v>
      </c>
      <c r="P32">
        <v>1.04</v>
      </c>
      <c r="Q32">
        <v>1.02</v>
      </c>
      <c r="R32">
        <v>1.03</v>
      </c>
      <c r="S32">
        <v>1.01</v>
      </c>
    </row>
    <row r="33" spans="1:19">
      <c r="A33" s="3">
        <v>0.63</v>
      </c>
      <c r="B33">
        <v>1.1000000000000001</v>
      </c>
      <c r="C33">
        <v>1.1000000000000001</v>
      </c>
      <c r="D33">
        <v>1.04</v>
      </c>
      <c r="E33">
        <v>0.98</v>
      </c>
      <c r="F33">
        <v>0.99</v>
      </c>
      <c r="G33">
        <v>0.97</v>
      </c>
      <c r="H33">
        <v>0.98</v>
      </c>
      <c r="I33">
        <v>1.01</v>
      </c>
      <c r="J33">
        <v>1.05</v>
      </c>
      <c r="K33">
        <v>1.02</v>
      </c>
      <c r="L33">
        <v>1.03</v>
      </c>
      <c r="M33">
        <v>1.02</v>
      </c>
      <c r="N33">
        <v>1.01</v>
      </c>
      <c r="O33">
        <v>1.06</v>
      </c>
      <c r="P33">
        <v>1.02</v>
      </c>
      <c r="Q33">
        <v>1.01</v>
      </c>
      <c r="R33">
        <v>1</v>
      </c>
      <c r="S33">
        <v>0.99</v>
      </c>
    </row>
    <row r="34" spans="1:19">
      <c r="A34" s="3">
        <v>0.69</v>
      </c>
      <c r="B34">
        <v>1.1000000000000001</v>
      </c>
      <c r="C34">
        <v>1.1000000000000001</v>
      </c>
      <c r="D34">
        <v>1.04</v>
      </c>
      <c r="E34">
        <v>1.01</v>
      </c>
      <c r="F34">
        <v>0.96</v>
      </c>
      <c r="G34">
        <v>0.96</v>
      </c>
      <c r="H34">
        <v>0.98</v>
      </c>
      <c r="I34">
        <v>1</v>
      </c>
      <c r="J34">
        <v>1.04</v>
      </c>
      <c r="K34">
        <v>1.01</v>
      </c>
      <c r="L34">
        <v>1.03</v>
      </c>
      <c r="M34">
        <v>1.01</v>
      </c>
      <c r="N34">
        <v>1.03</v>
      </c>
      <c r="O34">
        <v>1.03</v>
      </c>
      <c r="P34">
        <v>1</v>
      </c>
      <c r="Q34">
        <v>0.99</v>
      </c>
      <c r="R34">
        <v>0.99</v>
      </c>
      <c r="S34">
        <v>0.98</v>
      </c>
    </row>
    <row r="35" spans="1:19">
      <c r="A35" s="3">
        <v>0.75</v>
      </c>
      <c r="B35">
        <v>1.1000000000000001</v>
      </c>
      <c r="C35">
        <v>1.1000000000000001</v>
      </c>
      <c r="D35">
        <v>1.04</v>
      </c>
      <c r="E35">
        <v>1.01</v>
      </c>
      <c r="F35">
        <v>0.99</v>
      </c>
      <c r="G35">
        <v>0.96</v>
      </c>
      <c r="H35">
        <v>0.97</v>
      </c>
      <c r="I35">
        <v>0.99</v>
      </c>
      <c r="J35">
        <v>1.03</v>
      </c>
      <c r="K35">
        <v>1.01</v>
      </c>
      <c r="L35">
        <v>1.01</v>
      </c>
      <c r="M35">
        <v>0.99</v>
      </c>
      <c r="N35">
        <v>1</v>
      </c>
      <c r="O35">
        <v>1</v>
      </c>
      <c r="P35">
        <v>0.98</v>
      </c>
      <c r="Q35">
        <v>0.99</v>
      </c>
      <c r="R35">
        <v>0.99</v>
      </c>
      <c r="S35">
        <v>0.98</v>
      </c>
    </row>
    <row r="36" spans="1:19">
      <c r="A36" s="3">
        <v>0.81</v>
      </c>
      <c r="B36">
        <v>1.1000000000000001</v>
      </c>
      <c r="C36">
        <v>1.1000000000000001</v>
      </c>
      <c r="D36">
        <v>1.04</v>
      </c>
      <c r="E36">
        <v>1.01</v>
      </c>
      <c r="F36">
        <v>0.99</v>
      </c>
      <c r="G36">
        <v>0.95</v>
      </c>
      <c r="H36">
        <v>0.95</v>
      </c>
      <c r="I36">
        <v>1</v>
      </c>
      <c r="J36">
        <v>1.02</v>
      </c>
      <c r="K36">
        <v>1</v>
      </c>
      <c r="L36">
        <v>1</v>
      </c>
      <c r="M36">
        <v>1</v>
      </c>
      <c r="N36">
        <v>0.97</v>
      </c>
      <c r="O36">
        <v>0.98</v>
      </c>
      <c r="P36">
        <v>0.97</v>
      </c>
      <c r="Q36">
        <v>0.97</v>
      </c>
      <c r="R36">
        <v>0.99</v>
      </c>
      <c r="S36">
        <v>0.96</v>
      </c>
    </row>
    <row r="37" spans="1:19">
      <c r="A37" s="3">
        <v>0.88</v>
      </c>
      <c r="B37">
        <v>1.1000000000000001</v>
      </c>
      <c r="C37">
        <v>1.1000000000000001</v>
      </c>
      <c r="D37">
        <v>1.04</v>
      </c>
      <c r="E37">
        <v>1.01</v>
      </c>
      <c r="F37">
        <v>0.99</v>
      </c>
      <c r="G37">
        <v>0.95</v>
      </c>
      <c r="H37">
        <v>0.92</v>
      </c>
      <c r="I37">
        <v>0.98</v>
      </c>
      <c r="J37">
        <v>1.01</v>
      </c>
      <c r="K37">
        <v>1.03</v>
      </c>
      <c r="L37">
        <v>1.02</v>
      </c>
      <c r="M37">
        <v>0.99</v>
      </c>
      <c r="N37">
        <v>0.95</v>
      </c>
      <c r="O37">
        <v>0.96</v>
      </c>
      <c r="P37">
        <v>0.96</v>
      </c>
      <c r="Q37">
        <v>0.97</v>
      </c>
      <c r="R37">
        <v>0.98</v>
      </c>
      <c r="S37">
        <v>0.96</v>
      </c>
    </row>
    <row r="38" spans="1:19">
      <c r="A38" s="3">
        <v>0.89</v>
      </c>
      <c r="B38">
        <v>1.1000000000000001</v>
      </c>
      <c r="C38">
        <v>1.1000000000000001</v>
      </c>
      <c r="D38">
        <v>1.04</v>
      </c>
      <c r="E38">
        <v>1.01</v>
      </c>
      <c r="F38">
        <v>0.99</v>
      </c>
      <c r="G38">
        <v>0.95</v>
      </c>
      <c r="H38">
        <v>0.94</v>
      </c>
      <c r="I38">
        <v>0.99</v>
      </c>
      <c r="J38">
        <v>1.01</v>
      </c>
      <c r="K38">
        <v>1.03</v>
      </c>
      <c r="L38">
        <v>1.01</v>
      </c>
      <c r="M38">
        <v>0.99</v>
      </c>
      <c r="N38">
        <v>0.95</v>
      </c>
      <c r="O38">
        <v>0.96</v>
      </c>
      <c r="P38">
        <v>0.96</v>
      </c>
      <c r="Q38">
        <v>0.97</v>
      </c>
      <c r="R38">
        <v>0.98</v>
      </c>
      <c r="S38">
        <v>0.96</v>
      </c>
    </row>
    <row r="39" spans="1:19">
      <c r="A39" s="3">
        <v>0.91</v>
      </c>
      <c r="B39">
        <v>1.1000000000000001</v>
      </c>
      <c r="C39">
        <v>1.1000000000000001</v>
      </c>
      <c r="D39">
        <v>1.04</v>
      </c>
      <c r="E39">
        <v>1.01</v>
      </c>
      <c r="F39">
        <v>0.99</v>
      </c>
      <c r="G39">
        <v>0.95</v>
      </c>
      <c r="H39">
        <v>0.96</v>
      </c>
      <c r="I39">
        <v>1</v>
      </c>
      <c r="J39">
        <v>1.01</v>
      </c>
      <c r="K39">
        <v>1.02</v>
      </c>
      <c r="L39">
        <v>1.01</v>
      </c>
      <c r="M39">
        <v>0.99</v>
      </c>
      <c r="N39">
        <v>0.94</v>
      </c>
      <c r="O39">
        <v>0.96</v>
      </c>
      <c r="P39">
        <v>0.96</v>
      </c>
      <c r="Q39">
        <v>0.96</v>
      </c>
      <c r="R39">
        <v>0.98</v>
      </c>
      <c r="S39">
        <v>0.96</v>
      </c>
    </row>
    <row r="40" spans="1:19">
      <c r="A40" s="3">
        <v>0.96</v>
      </c>
      <c r="B40">
        <v>1.1000000000000001</v>
      </c>
      <c r="C40">
        <v>1.1000000000000001</v>
      </c>
      <c r="D40">
        <v>1.04</v>
      </c>
      <c r="E40">
        <v>1.01</v>
      </c>
      <c r="F40">
        <v>0.99</v>
      </c>
      <c r="G40">
        <v>0.95</v>
      </c>
      <c r="H40">
        <v>0.98</v>
      </c>
      <c r="I40">
        <v>1.01</v>
      </c>
      <c r="J40">
        <v>1.01</v>
      </c>
      <c r="K40">
        <v>1.01</v>
      </c>
      <c r="L40">
        <v>0.99</v>
      </c>
      <c r="M40">
        <v>0.98</v>
      </c>
      <c r="N40">
        <v>0.92</v>
      </c>
      <c r="O40">
        <v>0.95</v>
      </c>
      <c r="P40">
        <v>0.94</v>
      </c>
      <c r="Q40">
        <v>0.96</v>
      </c>
      <c r="R40">
        <v>0.96</v>
      </c>
      <c r="S40">
        <v>0.92</v>
      </c>
    </row>
    <row r="41" spans="1:19">
      <c r="A41" s="3">
        <v>0.99</v>
      </c>
      <c r="B41">
        <v>1.1000000000000001</v>
      </c>
      <c r="C41">
        <v>1.1000000000000001</v>
      </c>
      <c r="D41">
        <v>1.04</v>
      </c>
      <c r="E41">
        <v>1.01</v>
      </c>
      <c r="F41">
        <v>0.99</v>
      </c>
      <c r="G41">
        <v>0.95</v>
      </c>
      <c r="H41">
        <v>0.98</v>
      </c>
      <c r="I41">
        <v>1.01</v>
      </c>
      <c r="J41">
        <v>1.01</v>
      </c>
      <c r="K41">
        <v>1.01</v>
      </c>
      <c r="L41">
        <v>0.98</v>
      </c>
      <c r="M41">
        <v>0.96</v>
      </c>
      <c r="N41">
        <v>0.92</v>
      </c>
      <c r="O41">
        <v>0.94</v>
      </c>
      <c r="P41">
        <v>0.93</v>
      </c>
      <c r="Q41">
        <v>0.93</v>
      </c>
      <c r="R41">
        <v>0.92</v>
      </c>
      <c r="S41">
        <v>0.9</v>
      </c>
    </row>
    <row r="42" spans="1:19">
      <c r="A42" s="3">
        <v>1.02</v>
      </c>
      <c r="B42">
        <v>1.1000000000000001</v>
      </c>
      <c r="C42">
        <v>1.1000000000000001</v>
      </c>
      <c r="D42">
        <v>1.04</v>
      </c>
      <c r="E42">
        <v>1.01</v>
      </c>
      <c r="F42">
        <v>0.99</v>
      </c>
      <c r="G42">
        <v>0.95</v>
      </c>
      <c r="H42">
        <v>0.98</v>
      </c>
      <c r="I42">
        <v>1.01</v>
      </c>
      <c r="J42">
        <v>1.01</v>
      </c>
      <c r="K42">
        <v>1</v>
      </c>
      <c r="L42">
        <v>0.97</v>
      </c>
      <c r="M42">
        <v>0.93</v>
      </c>
      <c r="N42">
        <v>0.92</v>
      </c>
      <c r="O42">
        <v>0.9</v>
      </c>
      <c r="P42">
        <v>0.92</v>
      </c>
      <c r="Q42">
        <v>0.9</v>
      </c>
      <c r="R42">
        <v>0.89</v>
      </c>
      <c r="S42">
        <v>0.88</v>
      </c>
    </row>
    <row r="43" spans="1:19">
      <c r="A43" s="3">
        <v>1.03</v>
      </c>
      <c r="B43">
        <v>1.1000000000000001</v>
      </c>
      <c r="C43">
        <v>1.1000000000000001</v>
      </c>
      <c r="D43">
        <v>1.04</v>
      </c>
      <c r="E43">
        <v>1.01</v>
      </c>
      <c r="F43">
        <v>0.99</v>
      </c>
      <c r="G43">
        <v>0.95</v>
      </c>
      <c r="H43">
        <v>0.98</v>
      </c>
      <c r="I43">
        <v>1.01</v>
      </c>
      <c r="J43">
        <v>1.01</v>
      </c>
      <c r="K43">
        <v>1</v>
      </c>
      <c r="L43">
        <v>0.97</v>
      </c>
      <c r="M43">
        <v>0.93</v>
      </c>
      <c r="N43">
        <v>0.87</v>
      </c>
      <c r="O43">
        <v>0.89</v>
      </c>
      <c r="P43">
        <v>0.88</v>
      </c>
      <c r="Q43">
        <v>0.89</v>
      </c>
      <c r="R43">
        <v>0.88</v>
      </c>
      <c r="S43">
        <v>0.88</v>
      </c>
    </row>
    <row r="44" spans="1:19">
      <c r="A44" s="3">
        <v>1.1599999999999999</v>
      </c>
      <c r="B44">
        <v>1.1000000000000001</v>
      </c>
      <c r="C44">
        <v>1.1000000000000001</v>
      </c>
      <c r="D44">
        <v>1.04</v>
      </c>
      <c r="E44">
        <v>1.01</v>
      </c>
      <c r="F44">
        <v>0.99</v>
      </c>
      <c r="G44">
        <v>0.95</v>
      </c>
      <c r="H44">
        <v>0.98</v>
      </c>
      <c r="I44">
        <v>1.01</v>
      </c>
      <c r="J44">
        <v>1.01</v>
      </c>
      <c r="K44">
        <v>1</v>
      </c>
      <c r="L44">
        <v>0.96</v>
      </c>
      <c r="M44">
        <v>0.93</v>
      </c>
      <c r="N44">
        <v>0.86</v>
      </c>
      <c r="O44">
        <v>0.89</v>
      </c>
      <c r="P44">
        <v>0.87</v>
      </c>
      <c r="Q44">
        <v>0.89</v>
      </c>
      <c r="R44">
        <v>0.88</v>
      </c>
      <c r="S44">
        <v>0.88</v>
      </c>
    </row>
    <row r="45" spans="1:19">
      <c r="A45" s="3" t="s">
        <v>11</v>
      </c>
    </row>
    <row r="47" spans="1:19">
      <c r="A47" t="s">
        <v>14</v>
      </c>
    </row>
    <row r="48" spans="1:19" s="2" customFormat="1">
      <c r="A48" s="2" t="s">
        <v>16</v>
      </c>
      <c r="B48" s="2">
        <v>-0.31</v>
      </c>
      <c r="C48" s="2">
        <v>-0.15</v>
      </c>
      <c r="D48" s="2">
        <v>0</v>
      </c>
      <c r="E48" s="2">
        <v>0.15</v>
      </c>
      <c r="F48" s="2">
        <v>0.31</v>
      </c>
      <c r="G48" s="2">
        <v>0.46</v>
      </c>
      <c r="H48" s="2">
        <v>0.61</v>
      </c>
      <c r="I48" s="2">
        <v>0.77</v>
      </c>
      <c r="J48" s="2">
        <v>0.92</v>
      </c>
      <c r="K48" s="2">
        <v>1.07</v>
      </c>
      <c r="L48" s="2">
        <v>1.22</v>
      </c>
      <c r="M48" s="2">
        <v>1.38</v>
      </c>
      <c r="N48" s="2">
        <v>1.53</v>
      </c>
      <c r="O48" s="2">
        <v>1.68</v>
      </c>
      <c r="P48" s="2">
        <v>1.84</v>
      </c>
      <c r="Q48" s="2">
        <v>1.99</v>
      </c>
      <c r="R48" s="2">
        <v>2.14</v>
      </c>
    </row>
    <row r="49" spans="1:18">
      <c r="A49" s="3">
        <v>6.5</v>
      </c>
      <c r="B49">
        <v>3172</v>
      </c>
      <c r="C49">
        <v>3177</v>
      </c>
      <c r="D49">
        <v>3183</v>
      </c>
      <c r="E49">
        <v>3189</v>
      </c>
      <c r="F49">
        <v>3194</v>
      </c>
      <c r="G49">
        <v>3200</v>
      </c>
      <c r="H49">
        <v>3212</v>
      </c>
      <c r="I49">
        <v>3223</v>
      </c>
      <c r="J49">
        <v>3235</v>
      </c>
      <c r="K49">
        <v>3252</v>
      </c>
      <c r="L49">
        <v>3269</v>
      </c>
      <c r="M49">
        <v>3286</v>
      </c>
      <c r="N49">
        <v>3306</v>
      </c>
      <c r="O49">
        <v>3326</v>
      </c>
      <c r="P49">
        <v>3346</v>
      </c>
      <c r="Q49">
        <v>3367</v>
      </c>
      <c r="R49">
        <v>3387</v>
      </c>
    </row>
    <row r="50" spans="1:18">
      <c r="A50" s="3">
        <v>7.75</v>
      </c>
      <c r="B50">
        <v>2044</v>
      </c>
      <c r="C50">
        <v>2057</v>
      </c>
      <c r="D50">
        <v>2069</v>
      </c>
      <c r="E50">
        <v>2081</v>
      </c>
      <c r="F50">
        <v>2094</v>
      </c>
      <c r="G50">
        <v>2106</v>
      </c>
      <c r="H50">
        <v>2119</v>
      </c>
      <c r="I50">
        <v>2131</v>
      </c>
      <c r="J50">
        <v>2143</v>
      </c>
      <c r="K50">
        <v>2162</v>
      </c>
      <c r="L50">
        <v>2180</v>
      </c>
      <c r="M50">
        <v>2198</v>
      </c>
      <c r="N50">
        <v>2218</v>
      </c>
      <c r="O50">
        <v>2237</v>
      </c>
      <c r="P50">
        <v>2257</v>
      </c>
      <c r="Q50">
        <v>2276</v>
      </c>
      <c r="R50">
        <v>2295</v>
      </c>
    </row>
    <row r="51" spans="1:18">
      <c r="A51" s="3">
        <v>9</v>
      </c>
      <c r="B51">
        <v>1463</v>
      </c>
      <c r="C51">
        <v>1479</v>
      </c>
      <c r="D51">
        <v>1495</v>
      </c>
      <c r="E51">
        <v>1511</v>
      </c>
      <c r="F51">
        <v>1527</v>
      </c>
      <c r="G51">
        <v>1543</v>
      </c>
      <c r="H51">
        <v>1555</v>
      </c>
      <c r="I51">
        <v>1568</v>
      </c>
      <c r="J51">
        <v>1581</v>
      </c>
      <c r="K51">
        <v>1600</v>
      </c>
      <c r="L51">
        <v>1619</v>
      </c>
      <c r="M51">
        <v>1638</v>
      </c>
      <c r="N51">
        <v>1657</v>
      </c>
      <c r="O51">
        <v>1676</v>
      </c>
      <c r="P51">
        <v>1695</v>
      </c>
      <c r="Q51">
        <v>1714</v>
      </c>
      <c r="R51">
        <v>1733</v>
      </c>
    </row>
    <row r="52" spans="1:18">
      <c r="A52" s="3">
        <v>10.25</v>
      </c>
      <c r="B52">
        <v>1142</v>
      </c>
      <c r="C52">
        <v>1153</v>
      </c>
      <c r="D52">
        <v>1163</v>
      </c>
      <c r="E52">
        <v>1173</v>
      </c>
      <c r="F52">
        <v>1184</v>
      </c>
      <c r="G52">
        <v>1194</v>
      </c>
      <c r="H52">
        <v>1203</v>
      </c>
      <c r="I52">
        <v>1212</v>
      </c>
      <c r="J52">
        <v>1221</v>
      </c>
      <c r="K52">
        <v>1233</v>
      </c>
      <c r="L52">
        <v>1244</v>
      </c>
      <c r="M52">
        <v>1256</v>
      </c>
      <c r="N52">
        <v>1270</v>
      </c>
      <c r="O52">
        <v>1283</v>
      </c>
      <c r="P52">
        <v>1297</v>
      </c>
      <c r="Q52">
        <v>1310</v>
      </c>
      <c r="R52">
        <v>1324</v>
      </c>
    </row>
    <row r="53" spans="1:18">
      <c r="A53" s="3">
        <v>11.5</v>
      </c>
      <c r="B53">
        <v>918</v>
      </c>
      <c r="C53">
        <v>925</v>
      </c>
      <c r="D53">
        <v>931</v>
      </c>
      <c r="E53">
        <v>937</v>
      </c>
      <c r="F53">
        <v>944</v>
      </c>
      <c r="G53">
        <v>950</v>
      </c>
      <c r="H53">
        <v>957</v>
      </c>
      <c r="I53">
        <v>963</v>
      </c>
      <c r="J53">
        <v>970</v>
      </c>
      <c r="K53">
        <v>976</v>
      </c>
      <c r="L53">
        <v>983</v>
      </c>
      <c r="M53">
        <v>989</v>
      </c>
      <c r="N53">
        <v>999</v>
      </c>
      <c r="O53">
        <v>1009</v>
      </c>
      <c r="P53">
        <v>1018</v>
      </c>
      <c r="Q53">
        <v>1028</v>
      </c>
      <c r="R53">
        <v>1038</v>
      </c>
    </row>
    <row r="54" spans="1:18">
      <c r="A54" s="3">
        <v>12.75</v>
      </c>
      <c r="B54">
        <v>732</v>
      </c>
      <c r="C54">
        <v>735</v>
      </c>
      <c r="D54">
        <v>739</v>
      </c>
      <c r="E54">
        <v>743</v>
      </c>
      <c r="F54">
        <v>746</v>
      </c>
      <c r="G54">
        <v>750</v>
      </c>
      <c r="H54">
        <v>754</v>
      </c>
      <c r="I54">
        <v>757</v>
      </c>
      <c r="J54">
        <v>761</v>
      </c>
      <c r="K54">
        <v>766</v>
      </c>
      <c r="L54">
        <v>770</v>
      </c>
      <c r="M54">
        <v>775</v>
      </c>
      <c r="N54">
        <v>781</v>
      </c>
      <c r="O54">
        <v>787</v>
      </c>
      <c r="P54">
        <v>793</v>
      </c>
      <c r="Q54">
        <v>799</v>
      </c>
      <c r="R54">
        <v>805</v>
      </c>
    </row>
    <row r="55" spans="1:18">
      <c r="A55" s="3">
        <v>14</v>
      </c>
      <c r="B55">
        <v>592</v>
      </c>
      <c r="C55">
        <v>593</v>
      </c>
      <c r="D55">
        <v>595</v>
      </c>
      <c r="E55">
        <v>597</v>
      </c>
      <c r="F55">
        <v>598</v>
      </c>
      <c r="G55">
        <v>600</v>
      </c>
      <c r="H55">
        <v>601</v>
      </c>
      <c r="I55">
        <v>603</v>
      </c>
      <c r="J55">
        <v>605</v>
      </c>
      <c r="K55">
        <v>608</v>
      </c>
      <c r="L55">
        <v>611</v>
      </c>
      <c r="M55">
        <v>614</v>
      </c>
      <c r="N55">
        <v>617</v>
      </c>
      <c r="O55">
        <v>621</v>
      </c>
      <c r="P55">
        <v>624</v>
      </c>
      <c r="Q55">
        <v>627</v>
      </c>
      <c r="R55">
        <v>630</v>
      </c>
    </row>
    <row r="56" spans="1:18">
      <c r="A56" s="3">
        <v>15.25</v>
      </c>
      <c r="B56">
        <v>487</v>
      </c>
      <c r="C56">
        <v>489</v>
      </c>
      <c r="D56">
        <v>490</v>
      </c>
      <c r="E56">
        <v>491</v>
      </c>
      <c r="F56">
        <v>493</v>
      </c>
      <c r="G56">
        <v>494</v>
      </c>
      <c r="H56">
        <v>496</v>
      </c>
      <c r="I56">
        <v>497</v>
      </c>
      <c r="J56">
        <v>499</v>
      </c>
      <c r="K56">
        <v>502</v>
      </c>
      <c r="L56">
        <v>505</v>
      </c>
      <c r="M56">
        <v>508</v>
      </c>
      <c r="N56">
        <v>511</v>
      </c>
      <c r="O56">
        <v>514</v>
      </c>
      <c r="P56">
        <v>517</v>
      </c>
      <c r="Q56">
        <v>520</v>
      </c>
      <c r="R56">
        <v>523</v>
      </c>
    </row>
    <row r="57" spans="1:18">
      <c r="A57" s="3">
        <v>16.5</v>
      </c>
      <c r="B57">
        <v>361</v>
      </c>
      <c r="C57">
        <v>363</v>
      </c>
      <c r="D57">
        <v>364</v>
      </c>
      <c r="E57">
        <v>365</v>
      </c>
      <c r="F57">
        <v>367</v>
      </c>
      <c r="G57">
        <v>368</v>
      </c>
      <c r="H57">
        <v>370</v>
      </c>
      <c r="I57">
        <v>371</v>
      </c>
      <c r="J57">
        <v>372</v>
      </c>
      <c r="K57">
        <v>375</v>
      </c>
      <c r="L57">
        <v>378</v>
      </c>
      <c r="M57">
        <v>381</v>
      </c>
      <c r="N57">
        <v>383</v>
      </c>
      <c r="O57">
        <v>386</v>
      </c>
      <c r="P57">
        <v>389</v>
      </c>
      <c r="Q57">
        <v>392</v>
      </c>
      <c r="R57">
        <v>394</v>
      </c>
    </row>
    <row r="58" spans="1:18">
      <c r="A58" s="3" t="s">
        <v>15</v>
      </c>
    </row>
    <row r="59" spans="1:18">
      <c r="A59" s="4" t="s">
        <v>17</v>
      </c>
    </row>
    <row r="60" spans="1:18">
      <c r="A60" s="3">
        <v>6.5</v>
      </c>
      <c r="B60">
        <v>2752</v>
      </c>
      <c r="C60">
        <v>2781</v>
      </c>
      <c r="D60">
        <v>2809</v>
      </c>
      <c r="E60">
        <v>2837</v>
      </c>
      <c r="F60">
        <v>2866</v>
      </c>
      <c r="G60">
        <v>2894</v>
      </c>
      <c r="H60">
        <v>2934</v>
      </c>
      <c r="I60">
        <v>2974</v>
      </c>
      <c r="J60">
        <v>3013</v>
      </c>
      <c r="K60">
        <v>3053</v>
      </c>
      <c r="L60">
        <v>3093</v>
      </c>
      <c r="M60">
        <v>3132</v>
      </c>
      <c r="N60">
        <v>3169</v>
      </c>
      <c r="O60">
        <v>3206</v>
      </c>
      <c r="P60">
        <v>3243</v>
      </c>
      <c r="Q60">
        <v>3280</v>
      </c>
      <c r="R60">
        <v>3317</v>
      </c>
    </row>
    <row r="61" spans="1:18">
      <c r="A61" s="3">
        <v>7.75</v>
      </c>
      <c r="B61">
        <v>1848</v>
      </c>
      <c r="C61">
        <v>1865</v>
      </c>
      <c r="D61">
        <v>1883</v>
      </c>
      <c r="E61">
        <v>1901</v>
      </c>
      <c r="F61">
        <v>1918</v>
      </c>
      <c r="G61">
        <v>1936</v>
      </c>
      <c r="H61">
        <v>1961</v>
      </c>
      <c r="I61">
        <v>1986</v>
      </c>
      <c r="J61">
        <v>2011</v>
      </c>
      <c r="K61">
        <v>2037</v>
      </c>
      <c r="L61">
        <v>2062</v>
      </c>
      <c r="M61">
        <v>2087</v>
      </c>
      <c r="N61">
        <v>2123</v>
      </c>
      <c r="O61">
        <v>2159</v>
      </c>
      <c r="P61">
        <v>2194</v>
      </c>
      <c r="Q61">
        <v>2230</v>
      </c>
      <c r="R61">
        <v>2266</v>
      </c>
    </row>
    <row r="62" spans="1:18">
      <c r="A62" s="3">
        <v>9</v>
      </c>
      <c r="B62">
        <v>1363</v>
      </c>
      <c r="C62">
        <v>1374</v>
      </c>
      <c r="D62">
        <v>1386</v>
      </c>
      <c r="E62">
        <v>1398</v>
      </c>
      <c r="F62">
        <v>1409</v>
      </c>
      <c r="G62">
        <v>1421</v>
      </c>
      <c r="H62">
        <v>1439</v>
      </c>
      <c r="I62">
        <v>1456</v>
      </c>
      <c r="J62">
        <v>1474</v>
      </c>
      <c r="K62">
        <v>1491</v>
      </c>
      <c r="L62">
        <v>1509</v>
      </c>
      <c r="M62">
        <v>1526</v>
      </c>
      <c r="N62">
        <v>1561</v>
      </c>
      <c r="O62">
        <v>1597</v>
      </c>
      <c r="P62">
        <v>1632</v>
      </c>
      <c r="Q62">
        <v>1667</v>
      </c>
      <c r="R62">
        <v>1702</v>
      </c>
    </row>
    <row r="63" spans="1:18">
      <c r="A63" s="3">
        <v>10.25</v>
      </c>
      <c r="B63">
        <v>1055</v>
      </c>
      <c r="C63">
        <v>1065</v>
      </c>
      <c r="D63">
        <v>1075</v>
      </c>
      <c r="E63">
        <v>1085</v>
      </c>
      <c r="F63">
        <v>1095</v>
      </c>
      <c r="G63">
        <v>1105</v>
      </c>
      <c r="H63">
        <v>1118</v>
      </c>
      <c r="I63">
        <v>1131</v>
      </c>
      <c r="J63">
        <v>1144</v>
      </c>
      <c r="K63">
        <v>1157</v>
      </c>
      <c r="L63">
        <v>1170</v>
      </c>
      <c r="M63">
        <v>1182</v>
      </c>
      <c r="N63">
        <v>1207</v>
      </c>
      <c r="O63">
        <v>1231</v>
      </c>
      <c r="P63">
        <v>1255</v>
      </c>
      <c r="Q63">
        <v>1279</v>
      </c>
      <c r="R63">
        <v>1303</v>
      </c>
    </row>
    <row r="64" spans="1:18">
      <c r="A64" s="3">
        <v>11.5</v>
      </c>
      <c r="B64">
        <v>787</v>
      </c>
      <c r="C64">
        <v>795</v>
      </c>
      <c r="D64">
        <v>804</v>
      </c>
      <c r="E64">
        <v>813</v>
      </c>
      <c r="F64">
        <v>821</v>
      </c>
      <c r="G64">
        <v>830</v>
      </c>
      <c r="H64">
        <v>839</v>
      </c>
      <c r="I64">
        <v>848</v>
      </c>
      <c r="J64">
        <v>856</v>
      </c>
      <c r="K64">
        <v>865</v>
      </c>
      <c r="L64">
        <v>874</v>
      </c>
      <c r="M64">
        <v>883</v>
      </c>
      <c r="N64">
        <v>897</v>
      </c>
      <c r="O64">
        <v>912</v>
      </c>
      <c r="P64">
        <v>926</v>
      </c>
      <c r="Q64">
        <v>941</v>
      </c>
      <c r="R64">
        <v>955</v>
      </c>
    </row>
    <row r="65" spans="1:18">
      <c r="A65" s="3">
        <v>12.75</v>
      </c>
      <c r="B65">
        <v>630</v>
      </c>
      <c r="C65">
        <v>638</v>
      </c>
      <c r="D65">
        <v>645</v>
      </c>
      <c r="E65">
        <v>652</v>
      </c>
      <c r="F65">
        <v>660</v>
      </c>
      <c r="G65">
        <v>667</v>
      </c>
      <c r="H65">
        <v>676</v>
      </c>
      <c r="I65">
        <v>685</v>
      </c>
      <c r="J65">
        <v>695</v>
      </c>
      <c r="K65">
        <v>704</v>
      </c>
      <c r="L65">
        <v>713</v>
      </c>
      <c r="M65">
        <v>722</v>
      </c>
      <c r="N65">
        <v>734</v>
      </c>
      <c r="O65">
        <v>746</v>
      </c>
      <c r="P65">
        <v>757</v>
      </c>
      <c r="Q65">
        <v>769</v>
      </c>
      <c r="R65">
        <v>781</v>
      </c>
    </row>
    <row r="66" spans="1:18">
      <c r="A66" s="3">
        <v>14</v>
      </c>
      <c r="B66">
        <v>484</v>
      </c>
      <c r="C66">
        <v>491</v>
      </c>
      <c r="D66">
        <v>497</v>
      </c>
      <c r="E66">
        <v>503</v>
      </c>
      <c r="F66">
        <v>510</v>
      </c>
      <c r="G66">
        <v>516</v>
      </c>
      <c r="H66">
        <v>525</v>
      </c>
      <c r="I66">
        <v>535</v>
      </c>
      <c r="J66">
        <v>544</v>
      </c>
      <c r="K66">
        <v>553</v>
      </c>
      <c r="L66">
        <v>563</v>
      </c>
      <c r="M66">
        <v>572</v>
      </c>
      <c r="N66">
        <v>581</v>
      </c>
      <c r="O66">
        <v>591</v>
      </c>
      <c r="P66">
        <v>600</v>
      </c>
      <c r="Q66">
        <v>610</v>
      </c>
      <c r="R66">
        <v>619</v>
      </c>
    </row>
    <row r="67" spans="1:18">
      <c r="A67" s="3">
        <v>15.25</v>
      </c>
      <c r="B67">
        <v>383</v>
      </c>
      <c r="C67">
        <v>390</v>
      </c>
      <c r="D67">
        <v>397</v>
      </c>
      <c r="E67">
        <v>404</v>
      </c>
      <c r="F67">
        <v>411</v>
      </c>
      <c r="G67">
        <v>419</v>
      </c>
      <c r="H67">
        <v>429</v>
      </c>
      <c r="I67">
        <v>439</v>
      </c>
      <c r="J67">
        <v>449</v>
      </c>
      <c r="K67">
        <v>458</v>
      </c>
      <c r="L67">
        <v>467</v>
      </c>
      <c r="M67">
        <v>476</v>
      </c>
      <c r="N67">
        <v>488</v>
      </c>
      <c r="O67">
        <v>499</v>
      </c>
      <c r="P67">
        <v>510</v>
      </c>
      <c r="Q67">
        <v>522</v>
      </c>
      <c r="R67">
        <v>533</v>
      </c>
    </row>
    <row r="68" spans="1:18">
      <c r="A68" s="3">
        <v>16.5</v>
      </c>
      <c r="B68">
        <v>253</v>
      </c>
      <c r="C68">
        <v>262</v>
      </c>
      <c r="D68">
        <v>270</v>
      </c>
      <c r="E68">
        <v>278</v>
      </c>
      <c r="F68">
        <v>287</v>
      </c>
      <c r="G68">
        <v>295</v>
      </c>
      <c r="H68">
        <v>307</v>
      </c>
      <c r="I68">
        <v>318</v>
      </c>
      <c r="J68">
        <v>329</v>
      </c>
      <c r="K68">
        <v>338</v>
      </c>
      <c r="L68">
        <v>346</v>
      </c>
      <c r="M68">
        <v>354</v>
      </c>
      <c r="N68">
        <v>368</v>
      </c>
      <c r="O68">
        <v>383</v>
      </c>
      <c r="P68">
        <v>397</v>
      </c>
      <c r="Q68">
        <v>411</v>
      </c>
      <c r="R68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2"/>
  <sheetViews>
    <sheetView topLeftCell="A19" workbookViewId="0">
      <selection activeCell="E51" sqref="E51"/>
    </sheetView>
  </sheetViews>
  <sheetFormatPr defaultRowHeight="14.4"/>
  <sheetData>
    <row r="1" spans="1:10">
      <c r="A1" t="s">
        <v>18</v>
      </c>
    </row>
    <row r="2" spans="1:10" s="2" customFormat="1">
      <c r="A2" s="2" t="s">
        <v>4</v>
      </c>
      <c r="B2" s="2">
        <v>1000</v>
      </c>
      <c r="C2" s="2">
        <v>2000</v>
      </c>
      <c r="D2" s="2">
        <v>3000</v>
      </c>
      <c r="E2" s="2">
        <v>4000</v>
      </c>
      <c r="F2" s="2">
        <v>5000</v>
      </c>
      <c r="G2" s="2">
        <v>6000</v>
      </c>
      <c r="H2" s="2">
        <v>7000</v>
      </c>
      <c r="I2" s="2">
        <v>8000</v>
      </c>
      <c r="J2" s="2">
        <v>9000</v>
      </c>
    </row>
    <row r="3" spans="1:10">
      <c r="A3" s="3">
        <v>6.5</v>
      </c>
      <c r="B3">
        <v>1895</v>
      </c>
      <c r="C3">
        <v>1500</v>
      </c>
      <c r="D3">
        <v>1188</v>
      </c>
      <c r="E3">
        <v>890</v>
      </c>
      <c r="F3">
        <v>712</v>
      </c>
      <c r="G3">
        <v>595</v>
      </c>
      <c r="H3">
        <v>510</v>
      </c>
      <c r="I3">
        <v>445</v>
      </c>
      <c r="J3">
        <v>395</v>
      </c>
    </row>
    <row r="4" spans="1:10">
      <c r="A4" s="3">
        <v>7.75</v>
      </c>
      <c r="B4">
        <v>1688</v>
      </c>
      <c r="C4">
        <v>1332</v>
      </c>
      <c r="D4">
        <v>1168</v>
      </c>
      <c r="E4">
        <v>890</v>
      </c>
      <c r="F4">
        <v>712</v>
      </c>
      <c r="G4">
        <v>595</v>
      </c>
      <c r="H4">
        <v>510</v>
      </c>
      <c r="I4">
        <v>445</v>
      </c>
      <c r="J4">
        <v>395</v>
      </c>
    </row>
    <row r="5" spans="1:10">
      <c r="A5" s="3">
        <v>9</v>
      </c>
      <c r="B5">
        <v>1520</v>
      </c>
      <c r="C5">
        <v>1208</v>
      </c>
      <c r="D5">
        <v>1055</v>
      </c>
      <c r="E5">
        <v>890</v>
      </c>
      <c r="F5">
        <v>712</v>
      </c>
      <c r="G5">
        <v>595</v>
      </c>
      <c r="H5">
        <v>510</v>
      </c>
      <c r="I5">
        <v>445</v>
      </c>
      <c r="J5">
        <v>395</v>
      </c>
    </row>
    <row r="6" spans="1:10">
      <c r="A6" s="3">
        <v>10.25</v>
      </c>
      <c r="B6">
        <v>1395</v>
      </c>
      <c r="C6">
        <v>1105</v>
      </c>
      <c r="D6">
        <v>965</v>
      </c>
      <c r="E6">
        <v>880</v>
      </c>
      <c r="F6">
        <v>712</v>
      </c>
      <c r="G6">
        <v>595</v>
      </c>
      <c r="H6">
        <v>510</v>
      </c>
      <c r="I6">
        <v>445</v>
      </c>
      <c r="J6">
        <v>395</v>
      </c>
    </row>
    <row r="7" spans="1:10">
      <c r="A7" s="3">
        <v>11.5</v>
      </c>
      <c r="B7">
        <v>1292</v>
      </c>
      <c r="C7">
        <v>1020</v>
      </c>
      <c r="D7">
        <v>895</v>
      </c>
      <c r="E7">
        <v>818</v>
      </c>
      <c r="F7">
        <v>712</v>
      </c>
      <c r="G7">
        <v>595</v>
      </c>
      <c r="H7">
        <v>510</v>
      </c>
      <c r="I7">
        <v>445</v>
      </c>
      <c r="J7">
        <v>395</v>
      </c>
    </row>
    <row r="8" spans="1:10">
      <c r="A8" s="3">
        <v>12.75</v>
      </c>
      <c r="B8">
        <v>1208</v>
      </c>
      <c r="C8">
        <v>958</v>
      </c>
      <c r="D8">
        <v>840</v>
      </c>
      <c r="E8">
        <v>760</v>
      </c>
      <c r="F8">
        <v>708</v>
      </c>
      <c r="G8">
        <v>595</v>
      </c>
      <c r="H8">
        <v>510</v>
      </c>
      <c r="I8">
        <v>445</v>
      </c>
      <c r="J8">
        <v>395</v>
      </c>
    </row>
    <row r="9" spans="1:10">
      <c r="A9" s="3">
        <v>14</v>
      </c>
      <c r="B9">
        <v>1105</v>
      </c>
      <c r="C9">
        <v>895</v>
      </c>
      <c r="D9">
        <v>785</v>
      </c>
      <c r="E9">
        <v>712</v>
      </c>
      <c r="F9">
        <v>662</v>
      </c>
      <c r="G9">
        <v>595</v>
      </c>
      <c r="H9">
        <v>510</v>
      </c>
      <c r="I9">
        <v>445</v>
      </c>
      <c r="J9">
        <v>395</v>
      </c>
    </row>
    <row r="10" spans="1:10">
      <c r="A10" s="3">
        <v>15.25</v>
      </c>
      <c r="B10">
        <v>938</v>
      </c>
      <c r="C10">
        <v>845</v>
      </c>
      <c r="D10">
        <v>742</v>
      </c>
      <c r="E10">
        <v>678</v>
      </c>
      <c r="F10">
        <v>625</v>
      </c>
      <c r="G10">
        <v>590</v>
      </c>
      <c r="H10">
        <v>510</v>
      </c>
      <c r="I10">
        <v>445</v>
      </c>
      <c r="J10">
        <v>395</v>
      </c>
    </row>
    <row r="11" spans="1:10">
      <c r="A11" s="3">
        <v>16.5</v>
      </c>
      <c r="B11">
        <v>812</v>
      </c>
      <c r="C11">
        <v>782</v>
      </c>
      <c r="D11">
        <v>702</v>
      </c>
      <c r="E11">
        <v>640</v>
      </c>
      <c r="F11">
        <v>595</v>
      </c>
      <c r="G11">
        <v>560</v>
      </c>
      <c r="H11">
        <v>510</v>
      </c>
      <c r="I11">
        <v>445</v>
      </c>
      <c r="J11">
        <v>395</v>
      </c>
    </row>
    <row r="12" spans="1:10">
      <c r="A12" s="3" t="s">
        <v>20</v>
      </c>
    </row>
    <row r="17" spans="1:21">
      <c r="A17" t="s">
        <v>19</v>
      </c>
    </row>
    <row r="18" spans="1:21">
      <c r="A18" t="s">
        <v>4</v>
      </c>
      <c r="B18">
        <v>700</v>
      </c>
      <c r="C18">
        <v>1000</v>
      </c>
      <c r="D18">
        <v>1700</v>
      </c>
      <c r="E18">
        <v>1701</v>
      </c>
      <c r="F18">
        <v>1880</v>
      </c>
      <c r="G18">
        <v>1900</v>
      </c>
    </row>
    <row r="19" spans="1:21">
      <c r="A19" t="s">
        <v>21</v>
      </c>
      <c r="B19">
        <v>-5</v>
      </c>
      <c r="C19">
        <v>-5</v>
      </c>
      <c r="D19">
        <v>12.5</v>
      </c>
      <c r="E19">
        <v>15</v>
      </c>
      <c r="F19">
        <v>15</v>
      </c>
      <c r="G19">
        <v>25</v>
      </c>
    </row>
    <row r="20" spans="1:21">
      <c r="A20" t="s">
        <v>23</v>
      </c>
      <c r="B20">
        <v>10</v>
      </c>
      <c r="C20">
        <v>10</v>
      </c>
      <c r="D20">
        <v>17</v>
      </c>
      <c r="E20">
        <v>18</v>
      </c>
      <c r="F20">
        <v>18</v>
      </c>
      <c r="G20">
        <v>20</v>
      </c>
    </row>
    <row r="22" spans="1:21">
      <c r="A22" t="s">
        <v>22</v>
      </c>
    </row>
    <row r="24" spans="1:21">
      <c r="A24" s="2" t="s">
        <v>11</v>
      </c>
      <c r="B24" s="2">
        <v>0.06</v>
      </c>
      <c r="C24" s="2">
        <v>0.13</v>
      </c>
      <c r="D24" s="2">
        <f>C24+0.06</f>
        <v>0.19</v>
      </c>
      <c r="E24" s="2">
        <f t="shared" ref="E24:U24" si="0">D24+0.06</f>
        <v>0.25</v>
      </c>
      <c r="F24" s="2">
        <f t="shared" si="0"/>
        <v>0.31</v>
      </c>
      <c r="G24" s="2">
        <f>F24+0.07</f>
        <v>0.38</v>
      </c>
      <c r="H24" s="2">
        <f t="shared" si="0"/>
        <v>0.44</v>
      </c>
      <c r="I24" s="2">
        <f t="shared" si="0"/>
        <v>0.5</v>
      </c>
      <c r="J24" s="2">
        <f t="shared" si="0"/>
        <v>0.56000000000000005</v>
      </c>
      <c r="K24" s="2">
        <f>J24+0.07</f>
        <v>0.63000000000000012</v>
      </c>
      <c r="L24" s="2">
        <f>K24+0.06</f>
        <v>0.69000000000000017</v>
      </c>
      <c r="M24" s="2">
        <f>L24+0.06</f>
        <v>0.75000000000000022</v>
      </c>
      <c r="N24" s="2">
        <f t="shared" si="0"/>
        <v>0.81000000000000028</v>
      </c>
      <c r="O24" s="2">
        <f>N24+0.07</f>
        <v>0.88000000000000034</v>
      </c>
      <c r="P24" s="2">
        <f t="shared" si="0"/>
        <v>0.94000000000000039</v>
      </c>
      <c r="Q24" s="2">
        <f t="shared" si="0"/>
        <v>1.0000000000000004</v>
      </c>
      <c r="R24" s="2">
        <f t="shared" si="0"/>
        <v>1.0600000000000005</v>
      </c>
      <c r="S24" s="2">
        <f>R24+0.07</f>
        <v>1.1300000000000006</v>
      </c>
      <c r="T24" s="2">
        <f t="shared" si="0"/>
        <v>1.1900000000000006</v>
      </c>
      <c r="U24" s="2">
        <f t="shared" si="0"/>
        <v>1.2500000000000007</v>
      </c>
    </row>
    <row r="25" spans="1:21">
      <c r="A25">
        <v>750</v>
      </c>
      <c r="B25">
        <v>16</v>
      </c>
      <c r="C25">
        <v>16</v>
      </c>
      <c r="D25">
        <v>16</v>
      </c>
      <c r="E25">
        <v>16</v>
      </c>
      <c r="F25">
        <v>12</v>
      </c>
      <c r="G25">
        <v>8</v>
      </c>
      <c r="H25">
        <v>6</v>
      </c>
      <c r="I25">
        <v>3.5</v>
      </c>
      <c r="J25">
        <v>-3</v>
      </c>
      <c r="K25">
        <v>-6</v>
      </c>
      <c r="L25">
        <v>-9</v>
      </c>
      <c r="M25">
        <v>-11</v>
      </c>
      <c r="N25">
        <v>-11</v>
      </c>
      <c r="O25">
        <v>-11</v>
      </c>
      <c r="P25">
        <v>-11</v>
      </c>
      <c r="Q25">
        <v>-11</v>
      </c>
      <c r="R25">
        <v>-11</v>
      </c>
      <c r="S25">
        <v>-11</v>
      </c>
      <c r="T25">
        <v>-11</v>
      </c>
      <c r="U25">
        <v>-11</v>
      </c>
    </row>
    <row r="26" spans="1:21">
      <c r="A26">
        <v>1000</v>
      </c>
      <c r="B26">
        <v>18.5</v>
      </c>
      <c r="C26">
        <v>18.5</v>
      </c>
      <c r="D26">
        <v>18.5</v>
      </c>
      <c r="E26">
        <v>18.5</v>
      </c>
      <c r="F26">
        <v>15</v>
      </c>
      <c r="G26">
        <v>12</v>
      </c>
      <c r="H26">
        <v>10</v>
      </c>
      <c r="I26">
        <v>5.5</v>
      </c>
      <c r="J26">
        <v>0</v>
      </c>
      <c r="K26">
        <v>-3</v>
      </c>
      <c r="L26">
        <v>-7</v>
      </c>
      <c r="M26">
        <v>-11</v>
      </c>
      <c r="N26">
        <v>-11</v>
      </c>
      <c r="O26">
        <v>-11</v>
      </c>
      <c r="P26">
        <v>-11</v>
      </c>
      <c r="Q26">
        <v>-11</v>
      </c>
      <c r="R26">
        <v>-11</v>
      </c>
      <c r="S26">
        <v>-11</v>
      </c>
      <c r="T26">
        <v>-11</v>
      </c>
      <c r="U26">
        <v>-11</v>
      </c>
    </row>
    <row r="27" spans="1:21">
      <c r="A27">
        <v>1500</v>
      </c>
      <c r="B27">
        <v>30</v>
      </c>
      <c r="C27">
        <v>30</v>
      </c>
      <c r="D27">
        <v>30</v>
      </c>
      <c r="E27">
        <v>27</v>
      </c>
      <c r="F27">
        <v>22</v>
      </c>
      <c r="G27">
        <v>17.5</v>
      </c>
      <c r="H27">
        <v>15.5</v>
      </c>
      <c r="I27">
        <v>10.5</v>
      </c>
      <c r="J27">
        <v>9.5</v>
      </c>
      <c r="K27">
        <v>5.5</v>
      </c>
      <c r="L27">
        <v>2</v>
      </c>
      <c r="M27">
        <v>1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2000</v>
      </c>
      <c r="B28">
        <v>33</v>
      </c>
      <c r="C28">
        <v>33</v>
      </c>
      <c r="D28">
        <v>33</v>
      </c>
      <c r="E28">
        <v>33</v>
      </c>
      <c r="F28">
        <v>28</v>
      </c>
      <c r="G28">
        <v>22.5</v>
      </c>
      <c r="H28">
        <v>20.5</v>
      </c>
      <c r="I28">
        <v>18.5</v>
      </c>
      <c r="J28">
        <v>12.5</v>
      </c>
      <c r="K28">
        <v>9.5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</row>
    <row r="29" spans="1:21">
      <c r="A29">
        <v>2500</v>
      </c>
      <c r="B29">
        <v>38.5</v>
      </c>
      <c r="C29">
        <v>38.5</v>
      </c>
      <c r="D29">
        <v>38.5</v>
      </c>
      <c r="E29">
        <v>38.5</v>
      </c>
      <c r="F29">
        <v>32.5</v>
      </c>
      <c r="G29">
        <v>27</v>
      </c>
      <c r="H29">
        <v>25</v>
      </c>
      <c r="I29">
        <v>23</v>
      </c>
      <c r="J29">
        <v>19.5</v>
      </c>
      <c r="K29">
        <v>17</v>
      </c>
      <c r="L29">
        <v>13</v>
      </c>
      <c r="M29">
        <v>12</v>
      </c>
      <c r="N29">
        <v>10</v>
      </c>
      <c r="O29">
        <v>8</v>
      </c>
      <c r="P29">
        <v>6.5</v>
      </c>
      <c r="Q29">
        <v>6.5</v>
      </c>
      <c r="R29">
        <v>6.5</v>
      </c>
      <c r="S29">
        <v>6.5</v>
      </c>
      <c r="T29">
        <v>6.5</v>
      </c>
      <c r="U29">
        <v>6.5</v>
      </c>
    </row>
    <row r="30" spans="1:21">
      <c r="A30">
        <v>3000</v>
      </c>
      <c r="B30">
        <v>44</v>
      </c>
      <c r="C30">
        <v>44</v>
      </c>
      <c r="D30">
        <v>44</v>
      </c>
      <c r="E30">
        <v>44</v>
      </c>
      <c r="F30">
        <v>39</v>
      </c>
      <c r="G30">
        <v>34</v>
      </c>
      <c r="H30">
        <v>30.5</v>
      </c>
      <c r="I30">
        <v>26.5</v>
      </c>
      <c r="J30">
        <v>24</v>
      </c>
      <c r="K30">
        <v>21</v>
      </c>
      <c r="L30">
        <v>17.5</v>
      </c>
      <c r="M30">
        <v>13</v>
      </c>
      <c r="N30">
        <v>10</v>
      </c>
      <c r="O30">
        <v>8</v>
      </c>
      <c r="P30">
        <v>8</v>
      </c>
      <c r="Q30">
        <v>8</v>
      </c>
      <c r="R30">
        <v>8</v>
      </c>
      <c r="S30">
        <v>8</v>
      </c>
      <c r="T30">
        <v>8</v>
      </c>
      <c r="U30">
        <v>8</v>
      </c>
    </row>
    <row r="31" spans="1:21">
      <c r="A31">
        <v>3500</v>
      </c>
      <c r="B31">
        <v>44</v>
      </c>
      <c r="C31">
        <v>44</v>
      </c>
      <c r="D31">
        <v>44</v>
      </c>
      <c r="E31">
        <v>44</v>
      </c>
      <c r="F31">
        <v>39.5</v>
      </c>
      <c r="G31">
        <v>34.5</v>
      </c>
      <c r="H31">
        <v>30.5</v>
      </c>
      <c r="I31">
        <v>27</v>
      </c>
      <c r="J31">
        <v>25</v>
      </c>
      <c r="K31">
        <v>21.5</v>
      </c>
      <c r="L31">
        <v>19.5</v>
      </c>
      <c r="M31">
        <v>16</v>
      </c>
      <c r="N31">
        <v>14</v>
      </c>
      <c r="O31">
        <v>12</v>
      </c>
      <c r="P31">
        <v>12</v>
      </c>
      <c r="Q31">
        <v>12</v>
      </c>
      <c r="R31">
        <v>12</v>
      </c>
      <c r="S31">
        <v>12</v>
      </c>
      <c r="T31">
        <v>12</v>
      </c>
      <c r="U31">
        <v>12</v>
      </c>
    </row>
    <row r="32" spans="1:21">
      <c r="A32">
        <v>4000</v>
      </c>
      <c r="B32">
        <v>43.5</v>
      </c>
      <c r="C32">
        <v>43.5</v>
      </c>
      <c r="D32">
        <v>43.5</v>
      </c>
      <c r="E32">
        <v>43.5</v>
      </c>
      <c r="F32">
        <v>40</v>
      </c>
      <c r="G32">
        <v>36.5</v>
      </c>
      <c r="H32">
        <v>32.5</v>
      </c>
      <c r="I32">
        <v>27</v>
      </c>
      <c r="J32">
        <v>24</v>
      </c>
      <c r="K32">
        <v>21</v>
      </c>
      <c r="L32">
        <v>18</v>
      </c>
      <c r="M32">
        <v>14</v>
      </c>
      <c r="N32">
        <v>14</v>
      </c>
      <c r="O32">
        <v>14</v>
      </c>
      <c r="P32">
        <v>14</v>
      </c>
      <c r="Q32">
        <v>14</v>
      </c>
      <c r="R32">
        <v>14</v>
      </c>
      <c r="S32">
        <v>14</v>
      </c>
      <c r="T32">
        <v>14</v>
      </c>
      <c r="U32">
        <v>14</v>
      </c>
    </row>
    <row r="33" spans="1:21">
      <c r="A33">
        <v>4500</v>
      </c>
      <c r="B33">
        <v>41.5</v>
      </c>
      <c r="C33">
        <v>41.5</v>
      </c>
      <c r="D33">
        <v>41.5</v>
      </c>
      <c r="E33">
        <v>41.5</v>
      </c>
      <c r="F33">
        <v>40</v>
      </c>
      <c r="G33">
        <v>38</v>
      </c>
      <c r="H33">
        <v>34</v>
      </c>
      <c r="I33">
        <v>30</v>
      </c>
      <c r="J33">
        <v>28</v>
      </c>
      <c r="K33">
        <v>25.5</v>
      </c>
      <c r="L33">
        <v>24</v>
      </c>
      <c r="M33">
        <v>22</v>
      </c>
      <c r="N33">
        <v>21</v>
      </c>
      <c r="O33">
        <v>18</v>
      </c>
      <c r="P33">
        <v>18</v>
      </c>
      <c r="Q33">
        <v>18</v>
      </c>
      <c r="R33">
        <v>18</v>
      </c>
      <c r="S33">
        <v>18</v>
      </c>
      <c r="T33">
        <v>18</v>
      </c>
      <c r="U33">
        <v>18</v>
      </c>
    </row>
    <row r="34" spans="1:21">
      <c r="A34">
        <v>5000</v>
      </c>
      <c r="B34">
        <v>39</v>
      </c>
      <c r="C34">
        <v>39</v>
      </c>
      <c r="D34">
        <v>39</v>
      </c>
      <c r="E34">
        <v>39</v>
      </c>
      <c r="F34">
        <v>40</v>
      </c>
      <c r="G34">
        <v>41</v>
      </c>
      <c r="H34">
        <v>36.5</v>
      </c>
      <c r="I34">
        <v>32.5</v>
      </c>
      <c r="J34">
        <v>30</v>
      </c>
      <c r="K34">
        <v>27.5</v>
      </c>
      <c r="L34">
        <v>27</v>
      </c>
      <c r="M34">
        <v>27</v>
      </c>
      <c r="N34">
        <v>23.5</v>
      </c>
      <c r="O34">
        <v>24</v>
      </c>
      <c r="P34">
        <v>22</v>
      </c>
      <c r="Q34">
        <v>22</v>
      </c>
      <c r="R34">
        <v>22</v>
      </c>
      <c r="S34">
        <v>22</v>
      </c>
      <c r="T34">
        <v>22</v>
      </c>
      <c r="U34">
        <v>22</v>
      </c>
    </row>
    <row r="35" spans="1:21">
      <c r="A35">
        <v>5500</v>
      </c>
      <c r="B35">
        <v>38</v>
      </c>
      <c r="C35">
        <v>38</v>
      </c>
      <c r="D35">
        <v>38</v>
      </c>
      <c r="E35">
        <v>38</v>
      </c>
      <c r="F35">
        <v>37.5</v>
      </c>
      <c r="G35">
        <v>37</v>
      </c>
      <c r="H35">
        <v>36.5</v>
      </c>
      <c r="I35">
        <v>34.5</v>
      </c>
      <c r="J35">
        <v>33</v>
      </c>
      <c r="K35">
        <v>31.5</v>
      </c>
      <c r="L35">
        <v>30</v>
      </c>
      <c r="M35">
        <v>28.5</v>
      </c>
      <c r="N35">
        <v>28</v>
      </c>
      <c r="O35">
        <v>27</v>
      </c>
      <c r="P35">
        <v>25</v>
      </c>
      <c r="Q35">
        <v>25</v>
      </c>
      <c r="R35">
        <v>25</v>
      </c>
      <c r="S35">
        <v>25</v>
      </c>
      <c r="T35">
        <v>25</v>
      </c>
      <c r="U35">
        <v>25</v>
      </c>
    </row>
    <row r="36" spans="1:21">
      <c r="A36">
        <v>6000</v>
      </c>
      <c r="B36">
        <v>37.5</v>
      </c>
      <c r="C36">
        <v>37.5</v>
      </c>
      <c r="D36">
        <v>37.5</v>
      </c>
      <c r="E36">
        <v>37.5</v>
      </c>
      <c r="F36">
        <v>37.5</v>
      </c>
      <c r="G36">
        <v>37</v>
      </c>
      <c r="H36">
        <v>37</v>
      </c>
      <c r="I36">
        <v>37</v>
      </c>
      <c r="J36">
        <v>34.5</v>
      </c>
      <c r="K36">
        <v>31.5</v>
      </c>
      <c r="L36">
        <v>30</v>
      </c>
      <c r="M36">
        <v>28.5</v>
      </c>
      <c r="N36">
        <v>26</v>
      </c>
      <c r="O36">
        <v>26</v>
      </c>
      <c r="P36">
        <v>25</v>
      </c>
      <c r="Q36">
        <v>25</v>
      </c>
      <c r="R36">
        <v>25</v>
      </c>
      <c r="S36">
        <v>25</v>
      </c>
      <c r="T36">
        <v>25</v>
      </c>
      <c r="U36">
        <v>25</v>
      </c>
    </row>
    <row r="37" spans="1:21">
      <c r="A37">
        <v>6500</v>
      </c>
      <c r="B37">
        <v>36.5</v>
      </c>
      <c r="C37">
        <v>36.5</v>
      </c>
      <c r="D37">
        <v>36.5</v>
      </c>
      <c r="E37">
        <v>36.5</v>
      </c>
      <c r="F37">
        <v>36.5</v>
      </c>
      <c r="G37">
        <v>37</v>
      </c>
      <c r="H37">
        <v>35</v>
      </c>
      <c r="I37">
        <v>33</v>
      </c>
      <c r="J37">
        <v>32</v>
      </c>
      <c r="K37">
        <v>30.5</v>
      </c>
      <c r="L37">
        <v>30.5</v>
      </c>
      <c r="M37">
        <v>27.5</v>
      </c>
      <c r="N37">
        <v>30</v>
      </c>
      <c r="O37">
        <v>28.5</v>
      </c>
      <c r="P37">
        <v>28</v>
      </c>
      <c r="Q37">
        <v>28</v>
      </c>
      <c r="R37">
        <v>28</v>
      </c>
      <c r="S37">
        <v>28</v>
      </c>
      <c r="T37">
        <v>28</v>
      </c>
      <c r="U37">
        <v>28</v>
      </c>
    </row>
    <row r="38" spans="1:21">
      <c r="A38">
        <v>7000</v>
      </c>
      <c r="B38">
        <v>37.5</v>
      </c>
      <c r="C38">
        <v>37.5</v>
      </c>
      <c r="D38">
        <v>37.5</v>
      </c>
      <c r="E38">
        <v>37.5</v>
      </c>
      <c r="F38">
        <v>37.5</v>
      </c>
      <c r="G38">
        <v>37.5</v>
      </c>
      <c r="H38">
        <v>36</v>
      </c>
      <c r="I38">
        <v>34</v>
      </c>
      <c r="J38">
        <v>31</v>
      </c>
      <c r="K38">
        <v>29.5</v>
      </c>
      <c r="L38">
        <v>28.5</v>
      </c>
      <c r="M38">
        <v>27</v>
      </c>
      <c r="N38">
        <v>26</v>
      </c>
      <c r="O38">
        <v>28</v>
      </c>
      <c r="P38">
        <v>30</v>
      </c>
      <c r="Q38">
        <v>30</v>
      </c>
      <c r="R38">
        <v>30</v>
      </c>
      <c r="S38">
        <v>30</v>
      </c>
      <c r="T38">
        <v>30</v>
      </c>
      <c r="U38">
        <v>30</v>
      </c>
    </row>
    <row r="39" spans="1:21">
      <c r="A39">
        <v>7500</v>
      </c>
      <c r="B39">
        <v>36</v>
      </c>
      <c r="C39">
        <v>36</v>
      </c>
      <c r="D39">
        <v>36</v>
      </c>
      <c r="E39">
        <v>36</v>
      </c>
      <c r="F39">
        <v>36</v>
      </c>
      <c r="G39">
        <v>36</v>
      </c>
      <c r="H39">
        <v>33.5</v>
      </c>
      <c r="I39">
        <v>31</v>
      </c>
      <c r="J39">
        <v>30</v>
      </c>
      <c r="K39">
        <v>29</v>
      </c>
      <c r="L39">
        <v>28</v>
      </c>
      <c r="M39">
        <v>27</v>
      </c>
      <c r="N39">
        <v>26</v>
      </c>
      <c r="O39">
        <v>28</v>
      </c>
      <c r="P39">
        <v>30</v>
      </c>
      <c r="Q39">
        <v>30</v>
      </c>
      <c r="R39">
        <v>30</v>
      </c>
      <c r="S39">
        <v>30</v>
      </c>
      <c r="T39">
        <v>30</v>
      </c>
      <c r="U39">
        <v>30</v>
      </c>
    </row>
    <row r="40" spans="1:21">
      <c r="A40">
        <v>8000</v>
      </c>
      <c r="B40">
        <v>32.5</v>
      </c>
      <c r="C40">
        <v>32.5</v>
      </c>
      <c r="D40">
        <v>32.5</v>
      </c>
      <c r="E40">
        <v>32.5</v>
      </c>
      <c r="F40">
        <v>32.5</v>
      </c>
      <c r="G40">
        <v>32.5</v>
      </c>
      <c r="H40">
        <v>30.5</v>
      </c>
      <c r="I40">
        <v>29</v>
      </c>
      <c r="J40">
        <v>29</v>
      </c>
      <c r="K40">
        <v>28.5</v>
      </c>
      <c r="L40">
        <v>28</v>
      </c>
      <c r="M40">
        <v>27</v>
      </c>
      <c r="N40">
        <v>26</v>
      </c>
      <c r="O40">
        <v>28</v>
      </c>
      <c r="P40">
        <v>30</v>
      </c>
      <c r="Q40">
        <v>30</v>
      </c>
      <c r="R40">
        <v>30</v>
      </c>
      <c r="S40">
        <v>30</v>
      </c>
      <c r="T40">
        <v>30</v>
      </c>
      <c r="U40">
        <v>30</v>
      </c>
    </row>
    <row r="41" spans="1:21">
      <c r="A41">
        <v>8500</v>
      </c>
      <c r="B41">
        <v>32.5</v>
      </c>
      <c r="C41">
        <v>32.5</v>
      </c>
      <c r="D41">
        <v>32.5</v>
      </c>
      <c r="E41">
        <v>32.5</v>
      </c>
      <c r="F41">
        <v>32.5</v>
      </c>
      <c r="G41">
        <v>32.5</v>
      </c>
      <c r="H41">
        <v>30.5</v>
      </c>
      <c r="I41">
        <v>29</v>
      </c>
      <c r="J41">
        <v>29</v>
      </c>
      <c r="K41">
        <v>28.5</v>
      </c>
      <c r="L41">
        <v>28</v>
      </c>
      <c r="M41">
        <v>27</v>
      </c>
      <c r="N41">
        <v>28</v>
      </c>
      <c r="O41">
        <v>30</v>
      </c>
      <c r="P41">
        <v>30</v>
      </c>
      <c r="Q41">
        <v>30</v>
      </c>
      <c r="R41">
        <v>30</v>
      </c>
      <c r="S41">
        <v>30</v>
      </c>
      <c r="T41">
        <v>30</v>
      </c>
      <c r="U41">
        <v>30</v>
      </c>
    </row>
    <row r="42" spans="1:21">
      <c r="A42">
        <v>9000</v>
      </c>
      <c r="B42">
        <v>32.5</v>
      </c>
      <c r="C42">
        <v>32.5</v>
      </c>
      <c r="D42">
        <v>32.5</v>
      </c>
      <c r="E42">
        <v>32.5</v>
      </c>
      <c r="F42">
        <v>32.5</v>
      </c>
      <c r="G42">
        <v>32.5</v>
      </c>
      <c r="H42">
        <v>30.5</v>
      </c>
      <c r="I42">
        <v>29</v>
      </c>
      <c r="J42">
        <v>29</v>
      </c>
      <c r="K42">
        <v>28.5</v>
      </c>
      <c r="L42">
        <v>28</v>
      </c>
      <c r="M42">
        <v>27</v>
      </c>
      <c r="N42">
        <v>28</v>
      </c>
      <c r="O42">
        <v>30</v>
      </c>
      <c r="P42">
        <v>30</v>
      </c>
      <c r="Q42">
        <v>30</v>
      </c>
      <c r="R42">
        <v>30</v>
      </c>
      <c r="S42">
        <v>30</v>
      </c>
      <c r="T42">
        <v>30</v>
      </c>
      <c r="U42">
        <v>30</v>
      </c>
    </row>
    <row r="44" spans="1:21">
      <c r="A44" s="2" t="s">
        <v>11</v>
      </c>
      <c r="B44" s="2">
        <v>0.06</v>
      </c>
      <c r="C44" s="2">
        <v>0.13</v>
      </c>
      <c r="D44" s="2">
        <f>C44+0.06</f>
        <v>0.19</v>
      </c>
      <c r="E44" s="2">
        <f t="shared" ref="E44:U44" si="1">D44+0.06</f>
        <v>0.25</v>
      </c>
      <c r="F44" s="2">
        <f t="shared" si="1"/>
        <v>0.31</v>
      </c>
      <c r="G44" s="2">
        <f>F44+0.07</f>
        <v>0.38</v>
      </c>
      <c r="H44" s="2">
        <f t="shared" ref="H44:U44" si="2">G44+0.06</f>
        <v>0.44</v>
      </c>
      <c r="I44" s="2">
        <f t="shared" si="2"/>
        <v>0.5</v>
      </c>
      <c r="J44" s="2">
        <f t="shared" si="2"/>
        <v>0.56000000000000005</v>
      </c>
      <c r="K44" s="2">
        <f>J44+0.07</f>
        <v>0.63000000000000012</v>
      </c>
      <c r="L44" s="2">
        <f>K44+0.06</f>
        <v>0.69000000000000017</v>
      </c>
      <c r="M44" s="2">
        <f>L44+0.06</f>
        <v>0.75000000000000022</v>
      </c>
      <c r="N44" s="2">
        <f t="shared" ref="N44:U44" si="3">M44+0.06</f>
        <v>0.81000000000000028</v>
      </c>
      <c r="O44" s="2">
        <f>N44+0.07</f>
        <v>0.88000000000000034</v>
      </c>
      <c r="P44" s="2">
        <f t="shared" ref="P44:U44" si="4">O44+0.06</f>
        <v>0.94000000000000039</v>
      </c>
      <c r="Q44" s="2">
        <f t="shared" si="4"/>
        <v>1.0000000000000004</v>
      </c>
      <c r="R44" s="2">
        <f t="shared" si="4"/>
        <v>1.0600000000000005</v>
      </c>
      <c r="S44" s="2">
        <f>R44+0.07</f>
        <v>1.1300000000000006</v>
      </c>
      <c r="T44" s="2">
        <f t="shared" ref="T44:U44" si="5">S44+0.06</f>
        <v>1.1900000000000006</v>
      </c>
      <c r="U44" s="2">
        <f t="shared" si="5"/>
        <v>1.2500000000000007</v>
      </c>
    </row>
    <row r="45" spans="1:21">
      <c r="A45">
        <v>750</v>
      </c>
      <c r="B45">
        <v>11</v>
      </c>
      <c r="C45">
        <v>11</v>
      </c>
      <c r="D45">
        <v>11</v>
      </c>
      <c r="E45">
        <v>11</v>
      </c>
      <c r="F45">
        <v>7</v>
      </c>
      <c r="G45">
        <v>3</v>
      </c>
      <c r="H45">
        <v>1</v>
      </c>
      <c r="I45">
        <v>-1.5</v>
      </c>
      <c r="J45">
        <v>-8</v>
      </c>
      <c r="K45">
        <v>-14</v>
      </c>
      <c r="L45">
        <v>-19</v>
      </c>
      <c r="M45">
        <v>-21</v>
      </c>
      <c r="N45">
        <v>-21</v>
      </c>
      <c r="O45">
        <v>-21</v>
      </c>
      <c r="P45">
        <v>-21</v>
      </c>
      <c r="Q45">
        <v>-21</v>
      </c>
      <c r="R45">
        <v>-21</v>
      </c>
      <c r="S45">
        <v>-21</v>
      </c>
      <c r="T45">
        <v>-21</v>
      </c>
      <c r="U45">
        <v>-21</v>
      </c>
    </row>
    <row r="46" spans="1:21">
      <c r="A46">
        <v>1000</v>
      </c>
      <c r="B46">
        <v>13.5</v>
      </c>
      <c r="C46">
        <v>13.5</v>
      </c>
      <c r="D46">
        <v>13.5</v>
      </c>
      <c r="E46">
        <v>13.5</v>
      </c>
      <c r="F46">
        <v>10</v>
      </c>
      <c r="G46">
        <v>7</v>
      </c>
      <c r="H46">
        <v>5</v>
      </c>
      <c r="I46">
        <v>0.5</v>
      </c>
      <c r="J46">
        <v>-5</v>
      </c>
      <c r="K46">
        <v>-11</v>
      </c>
      <c r="L46">
        <v>-17</v>
      </c>
      <c r="M46">
        <v>-21</v>
      </c>
      <c r="N46">
        <v>-21</v>
      </c>
      <c r="O46">
        <v>-21</v>
      </c>
      <c r="P46">
        <v>-21</v>
      </c>
      <c r="Q46">
        <v>-21</v>
      </c>
      <c r="R46">
        <v>-21</v>
      </c>
      <c r="S46">
        <v>-21</v>
      </c>
      <c r="T46">
        <v>-21</v>
      </c>
      <c r="U46">
        <v>-21</v>
      </c>
    </row>
    <row r="47" spans="1:21">
      <c r="A47">
        <v>1500</v>
      </c>
      <c r="B47">
        <v>25</v>
      </c>
      <c r="C47">
        <v>25</v>
      </c>
      <c r="D47">
        <v>25</v>
      </c>
      <c r="E47">
        <v>22</v>
      </c>
      <c r="F47">
        <v>17</v>
      </c>
      <c r="G47">
        <v>12.5</v>
      </c>
      <c r="H47">
        <v>7.5</v>
      </c>
      <c r="I47">
        <v>0.5</v>
      </c>
      <c r="J47">
        <v>-0.5</v>
      </c>
      <c r="K47">
        <v>-6.5</v>
      </c>
      <c r="L47">
        <v>-9</v>
      </c>
      <c r="M47">
        <v>-14</v>
      </c>
      <c r="N47">
        <v>-14</v>
      </c>
      <c r="O47">
        <v>-15</v>
      </c>
      <c r="P47">
        <v>-15</v>
      </c>
      <c r="Q47">
        <v>-15</v>
      </c>
      <c r="R47">
        <v>-15</v>
      </c>
      <c r="S47">
        <v>-15</v>
      </c>
      <c r="T47">
        <v>-15</v>
      </c>
      <c r="U47">
        <v>-15</v>
      </c>
    </row>
    <row r="48" spans="1:21">
      <c r="A48">
        <v>2000</v>
      </c>
      <c r="B48">
        <v>28</v>
      </c>
      <c r="C48">
        <v>28</v>
      </c>
      <c r="D48">
        <v>28</v>
      </c>
      <c r="E48">
        <v>28</v>
      </c>
      <c r="F48">
        <v>23</v>
      </c>
      <c r="G48">
        <v>17.5</v>
      </c>
      <c r="H48">
        <v>15.5</v>
      </c>
      <c r="I48">
        <v>13.5</v>
      </c>
      <c r="J48">
        <v>7.5</v>
      </c>
      <c r="K48">
        <v>3.5</v>
      </c>
      <c r="L48">
        <v>-2</v>
      </c>
      <c r="M48">
        <v>-8</v>
      </c>
      <c r="N48">
        <v>-10</v>
      </c>
      <c r="O48">
        <v>-10</v>
      </c>
      <c r="P48">
        <v>-10</v>
      </c>
      <c r="Q48">
        <v>-10</v>
      </c>
      <c r="R48">
        <v>-10</v>
      </c>
      <c r="S48">
        <v>-10</v>
      </c>
      <c r="T48">
        <v>-10</v>
      </c>
      <c r="U48">
        <v>-10</v>
      </c>
    </row>
    <row r="49" spans="1:21">
      <c r="A49">
        <v>2500</v>
      </c>
      <c r="B49">
        <v>33.5</v>
      </c>
      <c r="C49">
        <v>33.5</v>
      </c>
      <c r="D49">
        <v>33.5</v>
      </c>
      <c r="E49">
        <v>33.5</v>
      </c>
      <c r="F49">
        <v>27.5</v>
      </c>
      <c r="G49">
        <v>22</v>
      </c>
      <c r="H49">
        <v>20</v>
      </c>
      <c r="I49">
        <v>18</v>
      </c>
      <c r="J49">
        <v>14</v>
      </c>
      <c r="K49">
        <v>11.5</v>
      </c>
      <c r="L49">
        <v>6</v>
      </c>
      <c r="M49">
        <v>2</v>
      </c>
      <c r="N49">
        <v>-3</v>
      </c>
      <c r="O49">
        <v>-7</v>
      </c>
      <c r="P49">
        <v>-8.5</v>
      </c>
      <c r="Q49">
        <v>-8.5</v>
      </c>
      <c r="R49">
        <v>-8.5</v>
      </c>
      <c r="S49">
        <v>-8.5</v>
      </c>
      <c r="T49">
        <v>-8.5</v>
      </c>
      <c r="U49">
        <v>-8.5</v>
      </c>
    </row>
    <row r="50" spans="1:21">
      <c r="A50">
        <v>3000</v>
      </c>
      <c r="B50">
        <v>39</v>
      </c>
      <c r="C50">
        <v>39</v>
      </c>
      <c r="D50">
        <v>39</v>
      </c>
      <c r="E50">
        <v>39</v>
      </c>
      <c r="F50">
        <v>34</v>
      </c>
      <c r="G50">
        <v>29</v>
      </c>
      <c r="H50">
        <v>25.5</v>
      </c>
      <c r="I50">
        <v>21.5</v>
      </c>
      <c r="J50">
        <v>17</v>
      </c>
      <c r="K50">
        <v>13</v>
      </c>
      <c r="L50">
        <v>8.5</v>
      </c>
      <c r="M50">
        <v>3</v>
      </c>
      <c r="N50">
        <v>-3</v>
      </c>
      <c r="O50">
        <v>-7</v>
      </c>
      <c r="P50">
        <v>-7</v>
      </c>
      <c r="Q50">
        <v>-7</v>
      </c>
      <c r="R50">
        <v>-7</v>
      </c>
      <c r="S50">
        <v>-7</v>
      </c>
      <c r="T50">
        <v>-7</v>
      </c>
      <c r="U50">
        <v>-7</v>
      </c>
    </row>
    <row r="51" spans="1:21">
      <c r="A51">
        <v>3500</v>
      </c>
      <c r="B51">
        <v>39</v>
      </c>
      <c r="C51">
        <v>39</v>
      </c>
      <c r="D51">
        <v>39</v>
      </c>
      <c r="E51">
        <v>39</v>
      </c>
      <c r="F51">
        <v>34.5</v>
      </c>
      <c r="G51">
        <v>29.5</v>
      </c>
      <c r="H51">
        <v>25.5</v>
      </c>
      <c r="I51">
        <v>22</v>
      </c>
      <c r="J51">
        <v>20</v>
      </c>
      <c r="K51">
        <v>16.5</v>
      </c>
      <c r="L51">
        <v>14.5</v>
      </c>
      <c r="M51">
        <v>11</v>
      </c>
      <c r="N51">
        <v>1</v>
      </c>
      <c r="O51">
        <v>-3</v>
      </c>
      <c r="P51">
        <v>-3</v>
      </c>
      <c r="Q51">
        <v>-3</v>
      </c>
      <c r="R51">
        <v>-3</v>
      </c>
      <c r="S51">
        <v>-3</v>
      </c>
      <c r="T51">
        <v>-3</v>
      </c>
      <c r="U51">
        <v>-3</v>
      </c>
    </row>
    <row r="52" spans="1:21">
      <c r="A52">
        <v>4000</v>
      </c>
      <c r="B52">
        <v>38.5</v>
      </c>
      <c r="C52">
        <v>38.5</v>
      </c>
      <c r="D52">
        <v>38.5</v>
      </c>
      <c r="E52">
        <v>38.5</v>
      </c>
      <c r="F52">
        <v>35</v>
      </c>
      <c r="G52">
        <v>31.5</v>
      </c>
      <c r="H52">
        <v>27.5</v>
      </c>
      <c r="I52">
        <v>22</v>
      </c>
      <c r="J52">
        <v>19</v>
      </c>
      <c r="K52">
        <v>16</v>
      </c>
      <c r="L52">
        <v>13</v>
      </c>
      <c r="M52">
        <v>9</v>
      </c>
      <c r="N52">
        <v>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</row>
    <row r="53" spans="1:21">
      <c r="A53">
        <v>4500</v>
      </c>
      <c r="B53">
        <v>36.5</v>
      </c>
      <c r="C53">
        <v>36.5</v>
      </c>
      <c r="D53">
        <v>36.5</v>
      </c>
      <c r="E53">
        <v>36.5</v>
      </c>
      <c r="F53">
        <v>35</v>
      </c>
      <c r="G53">
        <v>33</v>
      </c>
      <c r="H53">
        <v>29</v>
      </c>
      <c r="I53">
        <v>25</v>
      </c>
      <c r="J53">
        <v>23</v>
      </c>
      <c r="K53">
        <v>20.5</v>
      </c>
      <c r="L53">
        <v>19</v>
      </c>
      <c r="M53">
        <v>17</v>
      </c>
      <c r="N53">
        <v>8</v>
      </c>
      <c r="O53">
        <v>3</v>
      </c>
      <c r="P53">
        <v>3</v>
      </c>
      <c r="Q53">
        <v>3</v>
      </c>
      <c r="R53">
        <v>3</v>
      </c>
      <c r="S53">
        <v>3</v>
      </c>
      <c r="T53">
        <v>3</v>
      </c>
      <c r="U53">
        <v>3</v>
      </c>
    </row>
    <row r="54" spans="1:21">
      <c r="A54">
        <v>5000</v>
      </c>
      <c r="B54">
        <v>34</v>
      </c>
      <c r="C54">
        <v>34</v>
      </c>
      <c r="D54">
        <v>34</v>
      </c>
      <c r="E54">
        <v>34</v>
      </c>
      <c r="F54">
        <v>35</v>
      </c>
      <c r="G54">
        <v>36</v>
      </c>
      <c r="H54">
        <v>31.5</v>
      </c>
      <c r="I54">
        <v>27.5</v>
      </c>
      <c r="J54">
        <v>25</v>
      </c>
      <c r="K54">
        <v>22.5</v>
      </c>
      <c r="L54">
        <v>22</v>
      </c>
      <c r="M54">
        <v>22</v>
      </c>
      <c r="N54">
        <v>15.5</v>
      </c>
      <c r="O54">
        <v>14</v>
      </c>
      <c r="P54">
        <v>7</v>
      </c>
      <c r="Q54">
        <v>7</v>
      </c>
      <c r="R54">
        <v>7</v>
      </c>
      <c r="S54">
        <v>7</v>
      </c>
      <c r="T54">
        <v>7</v>
      </c>
      <c r="U54">
        <v>7</v>
      </c>
    </row>
    <row r="55" spans="1:21">
      <c r="A55">
        <v>5500</v>
      </c>
      <c r="B55">
        <v>33</v>
      </c>
      <c r="C55">
        <v>33</v>
      </c>
      <c r="D55">
        <v>33</v>
      </c>
      <c r="E55">
        <v>33</v>
      </c>
      <c r="F55">
        <v>32.5</v>
      </c>
      <c r="G55">
        <v>32</v>
      </c>
      <c r="H55">
        <v>31.5</v>
      </c>
      <c r="I55">
        <v>29.5</v>
      </c>
      <c r="J55">
        <v>28</v>
      </c>
      <c r="K55">
        <v>26.5</v>
      </c>
      <c r="L55">
        <v>25</v>
      </c>
      <c r="M55">
        <v>23.5</v>
      </c>
      <c r="N55">
        <v>20</v>
      </c>
      <c r="O55">
        <v>17</v>
      </c>
      <c r="P55">
        <v>10</v>
      </c>
      <c r="Q55">
        <v>10</v>
      </c>
      <c r="R55">
        <v>10</v>
      </c>
      <c r="S55">
        <v>10</v>
      </c>
      <c r="T55">
        <v>10</v>
      </c>
      <c r="U55">
        <v>10</v>
      </c>
    </row>
    <row r="56" spans="1:21">
      <c r="A56">
        <v>6000</v>
      </c>
      <c r="B56">
        <v>32.5</v>
      </c>
      <c r="C56">
        <v>32.5</v>
      </c>
      <c r="D56">
        <v>32.5</v>
      </c>
      <c r="E56">
        <v>32.5</v>
      </c>
      <c r="F56">
        <v>32.5</v>
      </c>
      <c r="G56">
        <v>32</v>
      </c>
      <c r="H56">
        <v>32</v>
      </c>
      <c r="I56">
        <v>32</v>
      </c>
      <c r="J56">
        <v>29.5</v>
      </c>
      <c r="K56">
        <v>26.5</v>
      </c>
      <c r="L56">
        <v>25</v>
      </c>
      <c r="M56">
        <v>23.5</v>
      </c>
      <c r="N56">
        <v>16</v>
      </c>
      <c r="O56">
        <v>16</v>
      </c>
      <c r="P56">
        <v>10</v>
      </c>
      <c r="Q56">
        <v>10</v>
      </c>
      <c r="R56">
        <v>10</v>
      </c>
      <c r="S56">
        <v>10</v>
      </c>
      <c r="T56">
        <v>10</v>
      </c>
      <c r="U56">
        <v>10</v>
      </c>
    </row>
    <row r="57" spans="1:21">
      <c r="A57">
        <v>6500</v>
      </c>
      <c r="B57">
        <v>31.5</v>
      </c>
      <c r="C57">
        <v>31.5</v>
      </c>
      <c r="D57">
        <v>31.5</v>
      </c>
      <c r="E57">
        <v>31.5</v>
      </c>
      <c r="F57">
        <v>31.5</v>
      </c>
      <c r="G57">
        <v>32</v>
      </c>
      <c r="H57">
        <v>30</v>
      </c>
      <c r="I57">
        <v>28</v>
      </c>
      <c r="J57">
        <v>27</v>
      </c>
      <c r="K57">
        <v>25.5</v>
      </c>
      <c r="L57">
        <v>25.5</v>
      </c>
      <c r="M57">
        <v>22.5</v>
      </c>
      <c r="N57">
        <v>20</v>
      </c>
      <c r="O57">
        <v>18.5</v>
      </c>
      <c r="P57">
        <v>13</v>
      </c>
      <c r="Q57">
        <v>13</v>
      </c>
      <c r="R57">
        <v>13</v>
      </c>
      <c r="S57">
        <v>13</v>
      </c>
      <c r="T57">
        <v>13</v>
      </c>
      <c r="U57">
        <v>13</v>
      </c>
    </row>
    <row r="58" spans="1:21">
      <c r="A58">
        <v>7000</v>
      </c>
      <c r="B58">
        <v>32.5</v>
      </c>
      <c r="C58">
        <v>32.5</v>
      </c>
      <c r="D58">
        <v>32.5</v>
      </c>
      <c r="E58">
        <v>32.5</v>
      </c>
      <c r="F58">
        <v>32.5</v>
      </c>
      <c r="G58">
        <v>32.5</v>
      </c>
      <c r="H58">
        <v>31</v>
      </c>
      <c r="I58">
        <v>29</v>
      </c>
      <c r="J58">
        <v>26</v>
      </c>
      <c r="K58">
        <v>24.5</v>
      </c>
      <c r="L58">
        <v>20.5</v>
      </c>
      <c r="M58">
        <v>19</v>
      </c>
      <c r="N58">
        <v>16</v>
      </c>
      <c r="O58">
        <v>18</v>
      </c>
      <c r="P58">
        <v>15</v>
      </c>
      <c r="Q58">
        <v>15</v>
      </c>
      <c r="R58">
        <v>15</v>
      </c>
      <c r="S58">
        <v>15</v>
      </c>
      <c r="T58">
        <v>15</v>
      </c>
      <c r="U58">
        <v>15</v>
      </c>
    </row>
    <row r="59" spans="1:21">
      <c r="A59">
        <v>7500</v>
      </c>
      <c r="B59">
        <v>31</v>
      </c>
      <c r="C59">
        <v>31</v>
      </c>
      <c r="D59">
        <v>31</v>
      </c>
      <c r="E59">
        <v>31</v>
      </c>
      <c r="F59">
        <v>31</v>
      </c>
      <c r="G59">
        <v>31</v>
      </c>
      <c r="H59">
        <v>28.5</v>
      </c>
      <c r="I59">
        <v>26</v>
      </c>
      <c r="J59">
        <v>25</v>
      </c>
      <c r="K59">
        <v>24</v>
      </c>
      <c r="L59">
        <v>20</v>
      </c>
      <c r="M59">
        <v>19</v>
      </c>
      <c r="N59">
        <v>16</v>
      </c>
      <c r="O59">
        <v>18</v>
      </c>
      <c r="P59">
        <v>15</v>
      </c>
      <c r="Q59">
        <v>15</v>
      </c>
      <c r="R59">
        <v>15</v>
      </c>
      <c r="S59">
        <v>15</v>
      </c>
      <c r="T59">
        <v>15</v>
      </c>
      <c r="U59">
        <v>15</v>
      </c>
    </row>
    <row r="60" spans="1:21">
      <c r="A60">
        <v>8000</v>
      </c>
      <c r="B60">
        <v>27.5</v>
      </c>
      <c r="C60">
        <v>27.5</v>
      </c>
      <c r="D60">
        <v>27.5</v>
      </c>
      <c r="E60">
        <v>27.5</v>
      </c>
      <c r="F60">
        <v>27.5</v>
      </c>
      <c r="G60">
        <v>27.5</v>
      </c>
      <c r="H60">
        <v>25.5</v>
      </c>
      <c r="I60">
        <v>24</v>
      </c>
      <c r="J60">
        <v>24</v>
      </c>
      <c r="K60">
        <v>23.5</v>
      </c>
      <c r="L60">
        <v>20</v>
      </c>
      <c r="M60">
        <v>19</v>
      </c>
      <c r="N60">
        <v>16</v>
      </c>
      <c r="O60">
        <v>18</v>
      </c>
      <c r="P60">
        <v>15</v>
      </c>
      <c r="Q60">
        <v>15</v>
      </c>
      <c r="R60">
        <v>15</v>
      </c>
      <c r="S60">
        <v>15</v>
      </c>
      <c r="T60">
        <v>15</v>
      </c>
      <c r="U60">
        <v>15</v>
      </c>
    </row>
    <row r="61" spans="1:21">
      <c r="A61">
        <v>8500</v>
      </c>
      <c r="B61">
        <v>27.5</v>
      </c>
      <c r="C61">
        <v>27.5</v>
      </c>
      <c r="D61">
        <v>27.5</v>
      </c>
      <c r="E61">
        <v>27.5</v>
      </c>
      <c r="F61">
        <v>27.5</v>
      </c>
      <c r="G61">
        <v>27.5</v>
      </c>
      <c r="H61">
        <v>25.5</v>
      </c>
      <c r="I61">
        <v>24</v>
      </c>
      <c r="J61">
        <v>24</v>
      </c>
      <c r="K61">
        <v>23.5</v>
      </c>
      <c r="L61">
        <v>20</v>
      </c>
      <c r="M61">
        <v>19</v>
      </c>
      <c r="N61">
        <v>18</v>
      </c>
      <c r="O61">
        <v>15</v>
      </c>
      <c r="P61">
        <v>15</v>
      </c>
      <c r="Q61">
        <v>15</v>
      </c>
      <c r="R61">
        <v>15</v>
      </c>
      <c r="S61">
        <v>15</v>
      </c>
      <c r="T61">
        <v>15</v>
      </c>
      <c r="U61">
        <v>15</v>
      </c>
    </row>
    <row r="62" spans="1:21">
      <c r="A62">
        <v>9000</v>
      </c>
      <c r="B62">
        <v>27.5</v>
      </c>
      <c r="C62">
        <v>27.5</v>
      </c>
      <c r="D62">
        <v>27.5</v>
      </c>
      <c r="E62">
        <v>27.5</v>
      </c>
      <c r="F62">
        <v>27.5</v>
      </c>
      <c r="G62">
        <v>27.5</v>
      </c>
      <c r="H62">
        <v>25.5</v>
      </c>
      <c r="I62">
        <v>24</v>
      </c>
      <c r="J62">
        <v>24</v>
      </c>
      <c r="K62">
        <v>23.5</v>
      </c>
      <c r="L62">
        <v>20</v>
      </c>
      <c r="M62">
        <v>19</v>
      </c>
      <c r="N62">
        <v>18</v>
      </c>
      <c r="O62">
        <v>15</v>
      </c>
      <c r="P62">
        <v>15</v>
      </c>
      <c r="Q62">
        <v>15</v>
      </c>
      <c r="R62">
        <v>15</v>
      </c>
      <c r="S62">
        <v>15</v>
      </c>
      <c r="T62">
        <v>15</v>
      </c>
      <c r="U62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W15"/>
  <sheetViews>
    <sheetView tabSelected="1" workbookViewId="0">
      <selection activeCell="A15" sqref="A15"/>
    </sheetView>
  </sheetViews>
  <sheetFormatPr defaultRowHeight="14.4"/>
  <cols>
    <col min="1" max="1" width="10.88671875" customWidth="1"/>
  </cols>
  <sheetData>
    <row r="2" spans="1:49">
      <c r="A2" t="s">
        <v>24</v>
      </c>
      <c r="B2">
        <v>6250</v>
      </c>
    </row>
    <row r="3" spans="1:49">
      <c r="A3" t="s">
        <v>25</v>
      </c>
      <c r="B3" t="s">
        <v>26</v>
      </c>
      <c r="C3" t="s">
        <v>27</v>
      </c>
    </row>
    <row r="4" spans="1:49">
      <c r="A4" t="s">
        <v>28</v>
      </c>
      <c r="B4">
        <v>7250</v>
      </c>
    </row>
    <row r="5" spans="1:49">
      <c r="A5" t="s">
        <v>29</v>
      </c>
      <c r="B5">
        <v>5250</v>
      </c>
    </row>
    <row r="7" spans="1:49">
      <c r="A7" t="s">
        <v>30</v>
      </c>
    </row>
    <row r="8" spans="1:49">
      <c r="A8" t="s">
        <v>15</v>
      </c>
      <c r="B8">
        <v>0.86</v>
      </c>
      <c r="C8">
        <v>0.98</v>
      </c>
      <c r="D8">
        <v>1.02</v>
      </c>
      <c r="E8">
        <v>1.05</v>
      </c>
      <c r="F8">
        <v>1.0900000000000001</v>
      </c>
      <c r="G8">
        <v>1.1299999999999999</v>
      </c>
      <c r="H8">
        <v>1.17</v>
      </c>
      <c r="I8">
        <v>1.21</v>
      </c>
      <c r="J8">
        <v>1.25</v>
      </c>
      <c r="K8">
        <v>1.29</v>
      </c>
      <c r="L8">
        <v>1.33</v>
      </c>
      <c r="M8">
        <v>1.37</v>
      </c>
      <c r="N8">
        <v>1.41</v>
      </c>
      <c r="O8">
        <v>1.48</v>
      </c>
      <c r="P8">
        <v>1.56</v>
      </c>
      <c r="Q8">
        <v>1.64</v>
      </c>
      <c r="R8">
        <v>1.72</v>
      </c>
      <c r="S8">
        <v>1.8</v>
      </c>
      <c r="T8">
        <v>1.88</v>
      </c>
      <c r="U8">
        <v>1.95</v>
      </c>
      <c r="V8">
        <v>2.0299999999999998</v>
      </c>
      <c r="W8">
        <v>2.11</v>
      </c>
      <c r="X8">
        <v>2.19</v>
      </c>
      <c r="Y8">
        <v>2.27</v>
      </c>
      <c r="Z8">
        <v>2.34</v>
      </c>
      <c r="AA8">
        <v>2.42</v>
      </c>
      <c r="AB8">
        <v>2.54</v>
      </c>
      <c r="AC8">
        <v>2.66</v>
      </c>
      <c r="AD8">
        <v>2.77</v>
      </c>
      <c r="AE8">
        <v>2.89</v>
      </c>
      <c r="AF8">
        <v>3.01</v>
      </c>
      <c r="AG8">
        <v>3.13</v>
      </c>
      <c r="AH8">
        <v>3.24</v>
      </c>
      <c r="AI8">
        <v>3.36</v>
      </c>
      <c r="AJ8">
        <v>3.48</v>
      </c>
      <c r="AK8">
        <v>3.59</v>
      </c>
      <c r="AL8">
        <v>3.71</v>
      </c>
      <c r="AM8">
        <v>3.83</v>
      </c>
      <c r="AN8">
        <v>3.94</v>
      </c>
      <c r="AO8">
        <v>4.0599999999999996</v>
      </c>
      <c r="AP8">
        <v>4.18</v>
      </c>
      <c r="AQ8">
        <v>4.3</v>
      </c>
      <c r="AR8">
        <v>4.41</v>
      </c>
      <c r="AS8">
        <v>4.49</v>
      </c>
      <c r="AT8">
        <v>4.57</v>
      </c>
      <c r="AU8">
        <v>4.6100000000000003</v>
      </c>
      <c r="AV8">
        <v>4.6500000000000004</v>
      </c>
      <c r="AW8">
        <v>4.6900000000000004</v>
      </c>
    </row>
    <row r="9" spans="1:49">
      <c r="A9" t="s">
        <v>31</v>
      </c>
      <c r="B9">
        <v>1.95</v>
      </c>
      <c r="C9">
        <v>2.89</v>
      </c>
      <c r="D9">
        <v>3.25</v>
      </c>
      <c r="E9">
        <v>3.63</v>
      </c>
      <c r="F9">
        <v>4.05</v>
      </c>
      <c r="G9">
        <v>4.47</v>
      </c>
      <c r="H9">
        <v>4.92</v>
      </c>
      <c r="I9">
        <v>5.45</v>
      </c>
      <c r="J9">
        <v>6</v>
      </c>
      <c r="K9">
        <v>6.59</v>
      </c>
      <c r="L9">
        <v>7.22</v>
      </c>
      <c r="M9">
        <v>7.88</v>
      </c>
      <c r="N9">
        <v>8.61</v>
      </c>
      <c r="O9">
        <v>10.130000000000001</v>
      </c>
      <c r="P9">
        <v>11.76</v>
      </c>
      <c r="Q9">
        <v>13.52</v>
      </c>
      <c r="R9">
        <v>15.47</v>
      </c>
      <c r="S9">
        <v>17.72</v>
      </c>
      <c r="T9">
        <v>20.170000000000002</v>
      </c>
      <c r="U9">
        <v>22.83</v>
      </c>
      <c r="V9">
        <v>25.76</v>
      </c>
      <c r="W9">
        <v>29.03</v>
      </c>
      <c r="X9">
        <v>32.58</v>
      </c>
      <c r="Y9">
        <v>36.5</v>
      </c>
      <c r="Z9">
        <v>40.78</v>
      </c>
      <c r="AA9">
        <v>45.39</v>
      </c>
      <c r="AB9">
        <v>53.04</v>
      </c>
      <c r="AC9">
        <v>61.61</v>
      </c>
      <c r="AD9">
        <v>71.010000000000005</v>
      </c>
      <c r="AE9">
        <v>81.209999999999994</v>
      </c>
      <c r="AF9">
        <v>92.18</v>
      </c>
      <c r="AG9">
        <v>103.9</v>
      </c>
      <c r="AH9">
        <v>116.47</v>
      </c>
      <c r="AI9">
        <v>129.91</v>
      </c>
      <c r="AJ9">
        <v>144.31</v>
      </c>
      <c r="AK9">
        <v>159.74</v>
      </c>
      <c r="AL9">
        <v>176.24</v>
      </c>
      <c r="AM9">
        <v>193.91</v>
      </c>
      <c r="AN9">
        <v>212.89</v>
      </c>
      <c r="AO9">
        <v>233.34</v>
      </c>
      <c r="AP9">
        <v>255.13</v>
      </c>
      <c r="AQ9">
        <v>278.12</v>
      </c>
      <c r="AR9">
        <v>302.48</v>
      </c>
      <c r="AS9">
        <v>319.54000000000002</v>
      </c>
      <c r="AT9">
        <v>337.28</v>
      </c>
      <c r="AU9">
        <v>346.41</v>
      </c>
      <c r="AV9">
        <v>355.72</v>
      </c>
      <c r="AW9">
        <v>365.21</v>
      </c>
    </row>
    <row r="11" spans="1:49">
      <c r="B11" t="s">
        <v>34</v>
      </c>
    </row>
    <row r="12" spans="1:49">
      <c r="A12" t="s">
        <v>32</v>
      </c>
      <c r="B12">
        <v>207</v>
      </c>
    </row>
    <row r="13" spans="1:49">
      <c r="A13" t="s">
        <v>33</v>
      </c>
      <c r="B13">
        <v>214</v>
      </c>
    </row>
    <row r="15" spans="1:49">
      <c r="A1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Closed Loop</vt:lpstr>
      <vt:lpstr>Fuel Tables</vt:lpstr>
      <vt:lpstr>Ignition Timing</vt:lpstr>
      <vt:lpstr>Misc</vt:lpstr>
    </vt:vector>
  </TitlesOfParts>
  <Company>Lehigh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</dc:creator>
  <cp:lastModifiedBy>DRE</cp:lastModifiedBy>
  <dcterms:created xsi:type="dcterms:W3CDTF">2011-03-22T16:34:51Z</dcterms:created>
  <dcterms:modified xsi:type="dcterms:W3CDTF">2011-03-22T17:58:57Z</dcterms:modified>
</cp:coreProperties>
</file>